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wmf" ContentType="image/x-wmf"/>
  <Default Extension="emf" ContentType="image/x-emf"/>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775" yWindow="210" windowWidth="8340" windowHeight="8310" tabRatio="769" activeTab="1"/>
  </bookViews>
  <sheets>
    <sheet name="ORÇ SINTÉTICO" sheetId="19" r:id="rId1"/>
    <sheet name="PLANILHA DE PREÇOS" sheetId="20" r:id="rId2"/>
    <sheet name="COMPOSIÇÕES" sheetId="4" r:id="rId3"/>
    <sheet name="BDI" sheetId="5" r:id="rId4"/>
    <sheet name="Cronograma" sheetId="16" r:id="rId5"/>
    <sheet name="Curva S" sheetId="17" r:id="rId6"/>
    <sheet name="Curva ABC" sheetId="18" r:id="rId7"/>
  </sheets>
  <definedNames>
    <definedName name="_xlnm._FilterDatabase" localSheetId="2" hidden="1">COMPOSIÇÕES!$A$8:$J$709</definedName>
    <definedName name="_xlnm._FilterDatabase" localSheetId="0" hidden="1">'ORÇ SINTÉTICO'!$A$8:$H$132</definedName>
    <definedName name="_xlnm._FilterDatabase" localSheetId="1" hidden="1">'PLANILHA DE PREÇOS'!$A$8:$H$132</definedName>
    <definedName name="_xlnm.Print_Area" localSheetId="3">BDI!$A$1:$I$76</definedName>
    <definedName name="_xlnm.Print_Area" localSheetId="2">COMPOSIÇÕES!$A$1:$J$709</definedName>
    <definedName name="_xlnm.Print_Area" localSheetId="4">Cronograma!$A$1:$L$39</definedName>
    <definedName name="_xlnm.Print_Area" localSheetId="0">'ORÇ SINTÉTICO'!$A$1:$H$137</definedName>
    <definedName name="_xlnm.Print_Area" localSheetId="1">'PLANILHA DE PREÇOS'!$A$1:$H$135</definedName>
    <definedName name="_xlnm.Print_Titles" localSheetId="2">COMPOSIÇÕES!$8:$8</definedName>
    <definedName name="_xlnm.Print_Titles" localSheetId="6">'Curva ABC'!$1:$6</definedName>
    <definedName name="_xlnm.Print_Titles" localSheetId="0">'ORÇ SINTÉTICO'!$7:$8</definedName>
    <definedName name="_xlnm.Print_Titles" localSheetId="1">'PLANILHA DE PREÇOS'!$7:$8</definedName>
  </definedNames>
  <calcPr calcId="125725"/>
</workbook>
</file>

<file path=xl/calcChain.xml><?xml version="1.0" encoding="utf-8"?>
<calcChain xmlns="http://schemas.openxmlformats.org/spreadsheetml/2006/main">
  <c r="I281" i="4"/>
  <c r="I280"/>
  <c r="I275"/>
  <c r="I274"/>
  <c r="H593" l="1"/>
  <c r="L593" s="1"/>
  <c r="H594"/>
  <c r="L594" s="1"/>
  <c r="H595"/>
  <c r="H596"/>
  <c r="H592"/>
  <c r="L592" s="1"/>
  <c r="J595"/>
  <c r="J594"/>
  <c r="I596" s="1"/>
  <c r="J593"/>
  <c r="J592"/>
  <c r="L595"/>
  <c r="H614"/>
  <c r="J596" l="1"/>
  <c r="L596"/>
  <c r="L597" s="1"/>
  <c r="J613"/>
  <c r="J612"/>
  <c r="J611"/>
  <c r="J610"/>
  <c r="J609"/>
  <c r="J608"/>
  <c r="H609"/>
  <c r="L609" s="1"/>
  <c r="H610"/>
  <c r="L610" s="1"/>
  <c r="H611"/>
  <c r="L611" s="1"/>
  <c r="H612"/>
  <c r="L612" s="1"/>
  <c r="H613"/>
  <c r="L613" s="1"/>
  <c r="H608"/>
  <c r="L608" s="1"/>
  <c r="J603"/>
  <c r="J602"/>
  <c r="J601"/>
  <c r="H602"/>
  <c r="L602" s="1"/>
  <c r="H603"/>
  <c r="L603" s="1"/>
  <c r="H601"/>
  <c r="L601" s="1"/>
  <c r="J583"/>
  <c r="J584"/>
  <c r="J585"/>
  <c r="J586"/>
  <c r="J587"/>
  <c r="J582"/>
  <c r="H583"/>
  <c r="L583" s="1"/>
  <c r="H584"/>
  <c r="L584" s="1"/>
  <c r="H585"/>
  <c r="L585" s="1"/>
  <c r="H586"/>
  <c r="L586" s="1"/>
  <c r="H587"/>
  <c r="L587" s="1"/>
  <c r="H582"/>
  <c r="L582" s="1"/>
  <c r="J577"/>
  <c r="J576"/>
  <c r="J575"/>
  <c r="H576"/>
  <c r="L576" s="1"/>
  <c r="H577"/>
  <c r="L577" s="1"/>
  <c r="H575"/>
  <c r="L575" s="1"/>
  <c r="L604" l="1"/>
  <c r="L588"/>
  <c r="I614"/>
  <c r="L578"/>
  <c r="J588"/>
  <c r="J578"/>
  <c r="K578" s="1"/>
  <c r="E57" i="20"/>
  <c r="J604" i="4"/>
  <c r="K604" s="1"/>
  <c r="J597"/>
  <c r="E113" i="20"/>
  <c r="E106" i="19"/>
  <c r="E113"/>
  <c r="H2" i="18"/>
  <c r="H2" i="17"/>
  <c r="J2" i="16"/>
  <c r="H2" i="5"/>
  <c r="J1" i="4"/>
  <c r="A7" i="18"/>
  <c r="L614" i="4" l="1"/>
  <c r="L615" s="1"/>
  <c r="J614"/>
  <c r="J615" s="1"/>
  <c r="K615" s="1"/>
  <c r="M615" s="1"/>
  <c r="K597"/>
  <c r="M597" s="1"/>
  <c r="G108" i="19"/>
  <c r="H108" s="1"/>
  <c r="G110"/>
  <c r="H110" s="1"/>
  <c r="G111"/>
  <c r="H111" s="1"/>
  <c r="M604" i="4"/>
  <c r="G109" i="19"/>
  <c r="H109" s="1"/>
  <c r="K588" i="4"/>
  <c r="M588" s="1"/>
  <c r="G112" i="19"/>
  <c r="H112" s="1"/>
  <c r="A7" i="16"/>
  <c r="H651" i="4"/>
  <c r="J684"/>
  <c r="J683"/>
  <c r="I685" s="1"/>
  <c r="J685" s="1"/>
  <c r="J682"/>
  <c r="L25" i="16"/>
  <c r="J179" i="4"/>
  <c r="A6"/>
  <c r="A6" i="20"/>
  <c r="J391" i="4"/>
  <c r="J390"/>
  <c r="J243"/>
  <c r="I244" s="1"/>
  <c r="J244" s="1"/>
  <c r="H703"/>
  <c r="F703"/>
  <c r="E703"/>
  <c r="C703"/>
  <c r="B703"/>
  <c r="H696"/>
  <c r="F696"/>
  <c r="E696"/>
  <c r="C696"/>
  <c r="B696"/>
  <c r="H689"/>
  <c r="F689"/>
  <c r="E689"/>
  <c r="C689"/>
  <c r="B689"/>
  <c r="H681"/>
  <c r="H683" s="1"/>
  <c r="L683" s="1"/>
  <c r="F681"/>
  <c r="E681"/>
  <c r="C681"/>
  <c r="B681"/>
  <c r="H674"/>
  <c r="F674"/>
  <c r="E674"/>
  <c r="C674"/>
  <c r="B674"/>
  <c r="H667"/>
  <c r="F667"/>
  <c r="E667"/>
  <c r="C667"/>
  <c r="B667"/>
  <c r="H660"/>
  <c r="F660"/>
  <c r="E660"/>
  <c r="C660"/>
  <c r="B660"/>
  <c r="F651"/>
  <c r="E651"/>
  <c r="C651"/>
  <c r="B651"/>
  <c r="H642"/>
  <c r="F642"/>
  <c r="E642"/>
  <c r="C642"/>
  <c r="B642"/>
  <c r="H633"/>
  <c r="F633"/>
  <c r="E633"/>
  <c r="C633"/>
  <c r="B633"/>
  <c r="H626"/>
  <c r="F626"/>
  <c r="E626"/>
  <c r="C626"/>
  <c r="B626"/>
  <c r="H618"/>
  <c r="F618"/>
  <c r="E618"/>
  <c r="C618"/>
  <c r="B618"/>
  <c r="H566"/>
  <c r="F566"/>
  <c r="E566"/>
  <c r="C566"/>
  <c r="B566"/>
  <c r="H558"/>
  <c r="F558"/>
  <c r="E558"/>
  <c r="C558"/>
  <c r="B558"/>
  <c r="H552"/>
  <c r="F552"/>
  <c r="E552"/>
  <c r="C552"/>
  <c r="B552"/>
  <c r="F544"/>
  <c r="E544"/>
  <c r="C544"/>
  <c r="B544"/>
  <c r="H534"/>
  <c r="F534"/>
  <c r="E534"/>
  <c r="C534"/>
  <c r="B534"/>
  <c r="H520"/>
  <c r="F520"/>
  <c r="E520"/>
  <c r="C520"/>
  <c r="B520"/>
  <c r="H508"/>
  <c r="F508"/>
  <c r="E508"/>
  <c r="C508"/>
  <c r="B508"/>
  <c r="H495"/>
  <c r="F495"/>
  <c r="E495"/>
  <c r="C495"/>
  <c r="B495"/>
  <c r="H481"/>
  <c r="F481"/>
  <c r="E481"/>
  <c r="C481"/>
  <c r="B481"/>
  <c r="H473"/>
  <c r="F473"/>
  <c r="E473"/>
  <c r="C473"/>
  <c r="B473"/>
  <c r="H467"/>
  <c r="F467"/>
  <c r="E467"/>
  <c r="C467"/>
  <c r="B467"/>
  <c r="H457"/>
  <c r="H685" s="1"/>
  <c r="F457"/>
  <c r="E457"/>
  <c r="C457"/>
  <c r="B457"/>
  <c r="H449"/>
  <c r="F449"/>
  <c r="E449"/>
  <c r="C449"/>
  <c r="B449"/>
  <c r="H444"/>
  <c r="F444"/>
  <c r="E444"/>
  <c r="C444"/>
  <c r="B444"/>
  <c r="H434"/>
  <c r="F434"/>
  <c r="E434"/>
  <c r="C434"/>
  <c r="B434"/>
  <c r="H425"/>
  <c r="F425"/>
  <c r="E425"/>
  <c r="C425"/>
  <c r="B425"/>
  <c r="H416"/>
  <c r="F416"/>
  <c r="E416"/>
  <c r="C416"/>
  <c r="B416"/>
  <c r="H411"/>
  <c r="F411"/>
  <c r="E411"/>
  <c r="C411"/>
  <c r="B411"/>
  <c r="H406"/>
  <c r="F406"/>
  <c r="E406"/>
  <c r="C406"/>
  <c r="B406"/>
  <c r="H401"/>
  <c r="F401"/>
  <c r="E401"/>
  <c r="C401"/>
  <c r="B401"/>
  <c r="H396"/>
  <c r="F396"/>
  <c r="E396"/>
  <c r="C396"/>
  <c r="B396"/>
  <c r="H389"/>
  <c r="F389"/>
  <c r="E389"/>
  <c r="C389"/>
  <c r="B389"/>
  <c r="H379"/>
  <c r="F379"/>
  <c r="E379"/>
  <c r="C379"/>
  <c r="B379"/>
  <c r="H369"/>
  <c r="F369"/>
  <c r="E369"/>
  <c r="C369"/>
  <c r="B369"/>
  <c r="F353"/>
  <c r="E353"/>
  <c r="C353"/>
  <c r="B353"/>
  <c r="H346"/>
  <c r="F346"/>
  <c r="E346"/>
  <c r="C346"/>
  <c r="B346"/>
  <c r="F341"/>
  <c r="E341"/>
  <c r="C341"/>
  <c r="B341"/>
  <c r="H336"/>
  <c r="F336"/>
  <c r="E336"/>
  <c r="C336"/>
  <c r="B336"/>
  <c r="H329"/>
  <c r="F329"/>
  <c r="E329"/>
  <c r="C329"/>
  <c r="B329"/>
  <c r="H324"/>
  <c r="F324"/>
  <c r="E324"/>
  <c r="C324"/>
  <c r="B324"/>
  <c r="H319"/>
  <c r="F319"/>
  <c r="E319"/>
  <c r="C319"/>
  <c r="B319"/>
  <c r="H307"/>
  <c r="F307"/>
  <c r="E307"/>
  <c r="C307"/>
  <c r="B307"/>
  <c r="H297"/>
  <c r="F297"/>
  <c r="E297"/>
  <c r="C297"/>
  <c r="B297"/>
  <c r="H286"/>
  <c r="F286"/>
  <c r="E286"/>
  <c r="C286"/>
  <c r="B286"/>
  <c r="H279"/>
  <c r="F279"/>
  <c r="E279"/>
  <c r="C279"/>
  <c r="B279"/>
  <c r="H273"/>
  <c r="H274" s="1"/>
  <c r="F273"/>
  <c r="E273"/>
  <c r="C273"/>
  <c r="B273"/>
  <c r="F268"/>
  <c r="E268"/>
  <c r="C268"/>
  <c r="B268"/>
  <c r="F263"/>
  <c r="E263"/>
  <c r="C263"/>
  <c r="B263"/>
  <c r="F258"/>
  <c r="E258"/>
  <c r="C258"/>
  <c r="B258"/>
  <c r="F253"/>
  <c r="E253"/>
  <c r="C253"/>
  <c r="B253"/>
  <c r="F248"/>
  <c r="E248"/>
  <c r="C248"/>
  <c r="B248"/>
  <c r="F242"/>
  <c r="E242"/>
  <c r="C242"/>
  <c r="B242"/>
  <c r="F237"/>
  <c r="E237"/>
  <c r="C237"/>
  <c r="B237"/>
  <c r="F232"/>
  <c r="E232"/>
  <c r="C232"/>
  <c r="B232"/>
  <c r="H227"/>
  <c r="F227"/>
  <c r="E227"/>
  <c r="C227"/>
  <c r="B227"/>
  <c r="H222"/>
  <c r="F222"/>
  <c r="E222"/>
  <c r="C222"/>
  <c r="B222"/>
  <c r="H212"/>
  <c r="F212"/>
  <c r="E212"/>
  <c r="C212"/>
  <c r="B212"/>
  <c r="H205"/>
  <c r="F205"/>
  <c r="E205"/>
  <c r="C205"/>
  <c r="B205"/>
  <c r="H198"/>
  <c r="F198"/>
  <c r="E198"/>
  <c r="C198"/>
  <c r="B198"/>
  <c r="H192"/>
  <c r="F192"/>
  <c r="E192"/>
  <c r="C192"/>
  <c r="B192"/>
  <c r="H176"/>
  <c r="F176"/>
  <c r="E176"/>
  <c r="C176"/>
  <c r="B176"/>
  <c r="H167"/>
  <c r="F167"/>
  <c r="E167"/>
  <c r="C167"/>
  <c r="B167"/>
  <c r="H151"/>
  <c r="F151"/>
  <c r="E151"/>
  <c r="C151"/>
  <c r="B151"/>
  <c r="H140"/>
  <c r="F140"/>
  <c r="E140"/>
  <c r="C140"/>
  <c r="B140"/>
  <c r="H122"/>
  <c r="F122"/>
  <c r="E122"/>
  <c r="C122"/>
  <c r="B122"/>
  <c r="H117"/>
  <c r="F117"/>
  <c r="E117"/>
  <c r="C117"/>
  <c r="B117"/>
  <c r="H96"/>
  <c r="F96"/>
  <c r="E96"/>
  <c r="C96"/>
  <c r="B96"/>
  <c r="H89"/>
  <c r="F89"/>
  <c r="E89"/>
  <c r="C89"/>
  <c r="B89"/>
  <c r="H73"/>
  <c r="F73"/>
  <c r="E73"/>
  <c r="C73"/>
  <c r="B73"/>
  <c r="H59"/>
  <c r="F59"/>
  <c r="E59"/>
  <c r="C59"/>
  <c r="B59"/>
  <c r="H41"/>
  <c r="F41"/>
  <c r="E41"/>
  <c r="C41"/>
  <c r="B41"/>
  <c r="H36"/>
  <c r="F36"/>
  <c r="E36"/>
  <c r="C36"/>
  <c r="B36"/>
  <c r="H27"/>
  <c r="F27"/>
  <c r="E27"/>
  <c r="C27"/>
  <c r="B27"/>
  <c r="H18"/>
  <c r="F18"/>
  <c r="E18"/>
  <c r="C18"/>
  <c r="B18"/>
  <c r="H9"/>
  <c r="F9"/>
  <c r="E9"/>
  <c r="C9"/>
  <c r="B9"/>
  <c r="F131" i="20"/>
  <c r="E131"/>
  <c r="D131"/>
  <c r="C131"/>
  <c r="B131"/>
  <c r="F128"/>
  <c r="E128"/>
  <c r="D128"/>
  <c r="C128"/>
  <c r="B128"/>
  <c r="F127"/>
  <c r="E127"/>
  <c r="D127"/>
  <c r="C127"/>
  <c r="B127"/>
  <c r="F126"/>
  <c r="E126"/>
  <c r="D126"/>
  <c r="C126"/>
  <c r="B126"/>
  <c r="F123"/>
  <c r="E123"/>
  <c r="D123"/>
  <c r="C123"/>
  <c r="B123"/>
  <c r="F122"/>
  <c r="E122"/>
  <c r="D122"/>
  <c r="C122"/>
  <c r="B122"/>
  <c r="F121"/>
  <c r="E121"/>
  <c r="D121"/>
  <c r="C121"/>
  <c r="B121"/>
  <c r="F120"/>
  <c r="E120"/>
  <c r="D120"/>
  <c r="C120"/>
  <c r="B120"/>
  <c r="F119"/>
  <c r="E119"/>
  <c r="D119"/>
  <c r="C119"/>
  <c r="B119"/>
  <c r="F118"/>
  <c r="E118"/>
  <c r="D118"/>
  <c r="C118"/>
  <c r="B118"/>
  <c r="F117"/>
  <c r="E117"/>
  <c r="D117"/>
  <c r="C117"/>
  <c r="B117"/>
  <c r="F116"/>
  <c r="E116"/>
  <c r="D116"/>
  <c r="C116"/>
  <c r="B116"/>
  <c r="F105"/>
  <c r="E105"/>
  <c r="D105"/>
  <c r="C105"/>
  <c r="B105"/>
  <c r="F104"/>
  <c r="E104"/>
  <c r="D104"/>
  <c r="C104"/>
  <c r="B104"/>
  <c r="F103"/>
  <c r="E103"/>
  <c r="D103"/>
  <c r="C103"/>
  <c r="B103"/>
  <c r="E100"/>
  <c r="D100"/>
  <c r="C100"/>
  <c r="B100"/>
  <c r="F99"/>
  <c r="E99"/>
  <c r="D99"/>
  <c r="C99"/>
  <c r="B99"/>
  <c r="F98"/>
  <c r="E98"/>
  <c r="D98"/>
  <c r="C98"/>
  <c r="B98"/>
  <c r="F97"/>
  <c r="E97"/>
  <c r="D97"/>
  <c r="C97"/>
  <c r="B97"/>
  <c r="F96"/>
  <c r="E96"/>
  <c r="D96"/>
  <c r="C96"/>
  <c r="B96"/>
  <c r="F95"/>
  <c r="E95"/>
  <c r="D95"/>
  <c r="C95"/>
  <c r="B95"/>
  <c r="F92"/>
  <c r="E92"/>
  <c r="D92"/>
  <c r="C92"/>
  <c r="B92"/>
  <c r="F91"/>
  <c r="E91"/>
  <c r="D91"/>
  <c r="C91"/>
  <c r="B91"/>
  <c r="F90"/>
  <c r="E90"/>
  <c r="D90"/>
  <c r="C90"/>
  <c r="B90"/>
  <c r="F89"/>
  <c r="E89"/>
  <c r="D89"/>
  <c r="C89"/>
  <c r="B89"/>
  <c r="F88"/>
  <c r="E88"/>
  <c r="D88"/>
  <c r="C88"/>
  <c r="B88"/>
  <c r="F87"/>
  <c r="E87"/>
  <c r="D87"/>
  <c r="C87"/>
  <c r="B87"/>
  <c r="F86"/>
  <c r="E86"/>
  <c r="D86"/>
  <c r="C86"/>
  <c r="B86"/>
  <c r="F85"/>
  <c r="E85"/>
  <c r="D85"/>
  <c r="C85"/>
  <c r="B85"/>
  <c r="F82"/>
  <c r="E82"/>
  <c r="D82"/>
  <c r="C82"/>
  <c r="B82"/>
  <c r="F81"/>
  <c r="E81"/>
  <c r="D81"/>
  <c r="C81"/>
  <c r="B81"/>
  <c r="F78"/>
  <c r="E78"/>
  <c r="D78"/>
  <c r="C78"/>
  <c r="B78"/>
  <c r="F77"/>
  <c r="E77"/>
  <c r="D77"/>
  <c r="C77"/>
  <c r="B77"/>
  <c r="F73"/>
  <c r="E73"/>
  <c r="D73"/>
  <c r="C73"/>
  <c r="B73"/>
  <c r="F72"/>
  <c r="E72"/>
  <c r="D72"/>
  <c r="C72"/>
  <c r="B72"/>
  <c r="F69"/>
  <c r="E69"/>
  <c r="D69"/>
  <c r="C69"/>
  <c r="B69"/>
  <c r="E68"/>
  <c r="D68"/>
  <c r="C68"/>
  <c r="B68"/>
  <c r="F67"/>
  <c r="E67"/>
  <c r="D67"/>
  <c r="C67"/>
  <c r="B67"/>
  <c r="E64"/>
  <c r="D64"/>
  <c r="C64"/>
  <c r="B64"/>
  <c r="F63"/>
  <c r="E63"/>
  <c r="D63"/>
  <c r="C63"/>
  <c r="B63"/>
  <c r="F62"/>
  <c r="E62"/>
  <c r="D62"/>
  <c r="C62"/>
  <c r="B62"/>
  <c r="F61"/>
  <c r="E61"/>
  <c r="D61"/>
  <c r="C61"/>
  <c r="B61"/>
  <c r="F60"/>
  <c r="E60"/>
  <c r="D60"/>
  <c r="C60"/>
  <c r="B60"/>
  <c r="F56"/>
  <c r="E56"/>
  <c r="D56"/>
  <c r="C56"/>
  <c r="B56"/>
  <c r="F55"/>
  <c r="E55"/>
  <c r="D55"/>
  <c r="C55"/>
  <c r="B55"/>
  <c r="F52"/>
  <c r="E52"/>
  <c r="D52"/>
  <c r="C52"/>
  <c r="B52"/>
  <c r="F49"/>
  <c r="E49"/>
  <c r="D49"/>
  <c r="C49"/>
  <c r="B49"/>
  <c r="F48"/>
  <c r="E48"/>
  <c r="D48"/>
  <c r="C48"/>
  <c r="B48"/>
  <c r="E47"/>
  <c r="D47"/>
  <c r="C47"/>
  <c r="B47"/>
  <c r="E46"/>
  <c r="D46"/>
  <c r="C46"/>
  <c r="B46"/>
  <c r="E45"/>
  <c r="D45"/>
  <c r="C45"/>
  <c r="B45"/>
  <c r="E44"/>
  <c r="D44"/>
  <c r="C44"/>
  <c r="B44"/>
  <c r="E43"/>
  <c r="D43"/>
  <c r="C43"/>
  <c r="B43"/>
  <c r="E42"/>
  <c r="D42"/>
  <c r="C42"/>
  <c r="B42"/>
  <c r="E41"/>
  <c r="D41"/>
  <c r="C41"/>
  <c r="B41"/>
  <c r="E40"/>
  <c r="D40"/>
  <c r="C40"/>
  <c r="B40"/>
  <c r="F37"/>
  <c r="E37"/>
  <c r="D37"/>
  <c r="C37"/>
  <c r="B37"/>
  <c r="F36"/>
  <c r="E36"/>
  <c r="D36"/>
  <c r="C36"/>
  <c r="B36"/>
  <c r="F35"/>
  <c r="E35"/>
  <c r="D35"/>
  <c r="C35"/>
  <c r="B35"/>
  <c r="F32"/>
  <c r="E32"/>
  <c r="D32"/>
  <c r="C32"/>
  <c r="B32"/>
  <c r="F29"/>
  <c r="E29"/>
  <c r="D29"/>
  <c r="C29"/>
  <c r="B29"/>
  <c r="F28"/>
  <c r="E28"/>
  <c r="D28"/>
  <c r="C28"/>
  <c r="B28"/>
  <c r="F27"/>
  <c r="E27"/>
  <c r="D27"/>
  <c r="C27"/>
  <c r="B27"/>
  <c r="F26"/>
  <c r="E26"/>
  <c r="D26"/>
  <c r="C26"/>
  <c r="B26"/>
  <c r="F23"/>
  <c r="E23"/>
  <c r="D23"/>
  <c r="C23"/>
  <c r="B23"/>
  <c r="F22"/>
  <c r="E22"/>
  <c r="D22"/>
  <c r="C22"/>
  <c r="B22"/>
  <c r="F21"/>
  <c r="E21"/>
  <c r="D21"/>
  <c r="C21"/>
  <c r="B21"/>
  <c r="F20"/>
  <c r="E20"/>
  <c r="D20"/>
  <c r="C20"/>
  <c r="B20"/>
  <c r="F19"/>
  <c r="E19"/>
  <c r="D19"/>
  <c r="C19"/>
  <c r="B19"/>
  <c r="F18"/>
  <c r="E18"/>
  <c r="D18"/>
  <c r="C18"/>
  <c r="B18"/>
  <c r="F17"/>
  <c r="E17"/>
  <c r="D17"/>
  <c r="C17"/>
  <c r="B17"/>
  <c r="F16"/>
  <c r="E16"/>
  <c r="D16"/>
  <c r="C16"/>
  <c r="B16"/>
  <c r="F15"/>
  <c r="E15"/>
  <c r="D15"/>
  <c r="C15"/>
  <c r="B15"/>
  <c r="F14"/>
  <c r="E14"/>
  <c r="D14"/>
  <c r="C14"/>
  <c r="B14"/>
  <c r="F13"/>
  <c r="E13"/>
  <c r="D13"/>
  <c r="C13"/>
  <c r="B13"/>
  <c r="F12"/>
  <c r="E12"/>
  <c r="D12"/>
  <c r="C12"/>
  <c r="B12"/>
  <c r="F11"/>
  <c r="E11"/>
  <c r="D11"/>
  <c r="C11"/>
  <c r="B11"/>
  <c r="H113" i="19" l="1"/>
  <c r="J686" i="4"/>
  <c r="H684"/>
  <c r="L684" s="1"/>
  <c r="H682"/>
  <c r="L682" s="1"/>
  <c r="G126" i="19" l="1"/>
  <c r="H126" s="1"/>
  <c r="K686" i="4"/>
  <c r="L685"/>
  <c r="L686" s="1"/>
  <c r="E83" i="20"/>
  <c r="E93"/>
  <c r="E101"/>
  <c r="E106"/>
  <c r="E114"/>
  <c r="E124"/>
  <c r="E129"/>
  <c r="E132"/>
  <c r="B130"/>
  <c r="B125"/>
  <c r="B115"/>
  <c r="B102"/>
  <c r="B94"/>
  <c r="B84"/>
  <c r="E79"/>
  <c r="B80"/>
  <c r="B76"/>
  <c r="E74"/>
  <c r="E70"/>
  <c r="E65"/>
  <c r="B75"/>
  <c r="B71"/>
  <c r="B66"/>
  <c r="E58"/>
  <c r="E53"/>
  <c r="E50"/>
  <c r="E38"/>
  <c r="E33"/>
  <c r="E30"/>
  <c r="B59"/>
  <c r="B54"/>
  <c r="B51"/>
  <c r="B39"/>
  <c r="B34"/>
  <c r="B31"/>
  <c r="E24"/>
  <c r="B25"/>
  <c r="B10"/>
  <c r="B9"/>
  <c r="M686" i="4" l="1"/>
  <c r="C14" i="18"/>
  <c r="B21" i="16"/>
  <c r="C13" i="18"/>
  <c r="B19" i="16"/>
  <c r="B25"/>
  <c r="C18" i="18"/>
  <c r="B23" i="16"/>
  <c r="C16" i="18"/>
  <c r="B15" i="16"/>
  <c r="C15" i="18"/>
  <c r="C11"/>
  <c r="B17" i="16"/>
  <c r="C12" i="18"/>
  <c r="B13" i="16"/>
  <c r="C17" i="18"/>
  <c r="B27" i="16"/>
  <c r="E114" i="19"/>
  <c r="E58"/>
  <c r="E129"/>
  <c r="E132"/>
  <c r="E124"/>
  <c r="E101"/>
  <c r="E93"/>
  <c r="E83"/>
  <c r="E79"/>
  <c r="E53"/>
  <c r="E57"/>
  <c r="E65"/>
  <c r="E70"/>
  <c r="E74"/>
  <c r="E50"/>
  <c r="E38"/>
  <c r="E33"/>
  <c r="E30"/>
  <c r="E24"/>
  <c r="F100"/>
  <c r="F68"/>
  <c r="F64"/>
  <c r="F47"/>
  <c r="F46"/>
  <c r="F45"/>
  <c r="F44"/>
  <c r="F43"/>
  <c r="F42"/>
  <c r="F41"/>
  <c r="F40"/>
  <c r="H232" i="4" l="1"/>
  <c r="F40" i="20"/>
  <c r="H253" i="4"/>
  <c r="F44" i="20"/>
  <c r="H341" i="4"/>
  <c r="F64" i="20"/>
  <c r="H268" i="4"/>
  <c r="F47" i="20"/>
  <c r="H242" i="4"/>
  <c r="F42" i="20"/>
  <c r="H263" i="4"/>
  <c r="F46" i="20"/>
  <c r="H544" i="4"/>
  <c r="F100" i="20"/>
  <c r="H248" i="4"/>
  <c r="F43" i="20"/>
  <c r="H237" i="4"/>
  <c r="F41" i="20"/>
  <c r="H258" i="4"/>
  <c r="F45" i="20"/>
  <c r="H353" i="4"/>
  <c r="F68" i="20"/>
  <c r="H677" i="4"/>
  <c r="L677" s="1"/>
  <c r="H670"/>
  <c r="L670" s="1"/>
  <c r="J698"/>
  <c r="J699"/>
  <c r="J691"/>
  <c r="J692"/>
  <c r="J676"/>
  <c r="J677"/>
  <c r="J669"/>
  <c r="J670"/>
  <c r="J697"/>
  <c r="J690"/>
  <c r="J675"/>
  <c r="J668"/>
  <c r="H698"/>
  <c r="L698" s="1"/>
  <c r="H699"/>
  <c r="L699" s="1"/>
  <c r="H697"/>
  <c r="L697" s="1"/>
  <c r="H691"/>
  <c r="L691" s="1"/>
  <c r="H692"/>
  <c r="L692" s="1"/>
  <c r="H690"/>
  <c r="L690" s="1"/>
  <c r="H669"/>
  <c r="L669" s="1"/>
  <c r="J392"/>
  <c r="H392"/>
  <c r="J700" l="1"/>
  <c r="J678"/>
  <c r="K678" s="1"/>
  <c r="J671"/>
  <c r="G128" i="19"/>
  <c r="K700" i="4"/>
  <c r="J693"/>
  <c r="L392"/>
  <c r="L700"/>
  <c r="J393"/>
  <c r="L693"/>
  <c r="H675"/>
  <c r="L675" s="1"/>
  <c r="H668"/>
  <c r="L668" s="1"/>
  <c r="H676"/>
  <c r="L676" s="1"/>
  <c r="H390"/>
  <c r="L390" s="1"/>
  <c r="H391"/>
  <c r="L391" s="1"/>
  <c r="G123" i="19" l="1"/>
  <c r="M700" i="4"/>
  <c r="G127" i="19"/>
  <c r="K693" i="4"/>
  <c r="G122" i="19"/>
  <c r="H122" s="1"/>
  <c r="K671" i="4"/>
  <c r="K393"/>
  <c r="G73" i="19"/>
  <c r="H73" s="1"/>
  <c r="L678" i="4"/>
  <c r="M678" s="1"/>
  <c r="L671"/>
  <c r="L393"/>
  <c r="H128" i="19"/>
  <c r="H123"/>
  <c r="J705" i="4"/>
  <c r="J704"/>
  <c r="J662"/>
  <c r="J663"/>
  <c r="J653"/>
  <c r="J654"/>
  <c r="J655"/>
  <c r="J656"/>
  <c r="J661"/>
  <c r="J652"/>
  <c r="J644"/>
  <c r="J645"/>
  <c r="J646"/>
  <c r="J647"/>
  <c r="J635"/>
  <c r="J636"/>
  <c r="J637"/>
  <c r="J638"/>
  <c r="J643"/>
  <c r="J634"/>
  <c r="J628"/>
  <c r="J629"/>
  <c r="J627"/>
  <c r="J620"/>
  <c r="J621"/>
  <c r="J622"/>
  <c r="J619"/>
  <c r="J569"/>
  <c r="J568"/>
  <c r="J567"/>
  <c r="J561"/>
  <c r="J560"/>
  <c r="J559"/>
  <c r="J554"/>
  <c r="J553"/>
  <c r="J546"/>
  <c r="J547"/>
  <c r="J548"/>
  <c r="J545"/>
  <c r="J536"/>
  <c r="J537"/>
  <c r="J538"/>
  <c r="J539"/>
  <c r="J540"/>
  <c r="J535"/>
  <c r="J522"/>
  <c r="J523"/>
  <c r="J524"/>
  <c r="J525"/>
  <c r="J526"/>
  <c r="J527"/>
  <c r="J528"/>
  <c r="J529"/>
  <c r="J530"/>
  <c r="J521"/>
  <c r="J510"/>
  <c r="J511"/>
  <c r="J512"/>
  <c r="J513"/>
  <c r="J514"/>
  <c r="J515"/>
  <c r="J516"/>
  <c r="J509"/>
  <c r="J497"/>
  <c r="J498"/>
  <c r="J499"/>
  <c r="J500"/>
  <c r="J501"/>
  <c r="J502"/>
  <c r="J503"/>
  <c r="J504"/>
  <c r="J496"/>
  <c r="J483"/>
  <c r="J484"/>
  <c r="J485"/>
  <c r="J486"/>
  <c r="J487"/>
  <c r="J488"/>
  <c r="J489"/>
  <c r="J490"/>
  <c r="J491"/>
  <c r="J482"/>
  <c r="J477"/>
  <c r="J476"/>
  <c r="J475"/>
  <c r="J474"/>
  <c r="J469"/>
  <c r="J468"/>
  <c r="J462"/>
  <c r="J461"/>
  <c r="I463" s="1"/>
  <c r="J463" s="1"/>
  <c r="J460"/>
  <c r="J459"/>
  <c r="J458"/>
  <c r="J453"/>
  <c r="J452"/>
  <c r="J451"/>
  <c r="J450"/>
  <c r="J445"/>
  <c r="J439"/>
  <c r="J438"/>
  <c r="J437"/>
  <c r="J436"/>
  <c r="J435"/>
  <c r="J427"/>
  <c r="J428"/>
  <c r="J429"/>
  <c r="J430"/>
  <c r="J426"/>
  <c r="J418"/>
  <c r="J419"/>
  <c r="J420"/>
  <c r="J421"/>
  <c r="J417"/>
  <c r="J412"/>
  <c r="J407"/>
  <c r="J402"/>
  <c r="J397"/>
  <c r="J384"/>
  <c r="J383"/>
  <c r="J382"/>
  <c r="J381"/>
  <c r="J380"/>
  <c r="J375"/>
  <c r="J374"/>
  <c r="J373"/>
  <c r="J372"/>
  <c r="J371"/>
  <c r="J370"/>
  <c r="J365"/>
  <c r="J364"/>
  <c r="J363"/>
  <c r="J362"/>
  <c r="J361"/>
  <c r="J360"/>
  <c r="J359"/>
  <c r="J358"/>
  <c r="J357"/>
  <c r="J356"/>
  <c r="J355"/>
  <c r="J354"/>
  <c r="J348"/>
  <c r="J347"/>
  <c r="J342"/>
  <c r="J337"/>
  <c r="J331"/>
  <c r="J330"/>
  <c r="I332" s="1"/>
  <c r="J332" s="1"/>
  <c r="J325"/>
  <c r="J320"/>
  <c r="J315"/>
  <c r="J314"/>
  <c r="J313"/>
  <c r="J312"/>
  <c r="J311"/>
  <c r="J310"/>
  <c r="J309"/>
  <c r="J308"/>
  <c r="J302"/>
  <c r="J301"/>
  <c r="I303" s="1"/>
  <c r="J303" s="1"/>
  <c r="J300"/>
  <c r="J299"/>
  <c r="J298"/>
  <c r="J288"/>
  <c r="J289"/>
  <c r="J290"/>
  <c r="J291"/>
  <c r="J292"/>
  <c r="J293"/>
  <c r="J287"/>
  <c r="J281"/>
  <c r="I282" s="1"/>
  <c r="J282" s="1"/>
  <c r="J280"/>
  <c r="J275"/>
  <c r="J274"/>
  <c r="J269"/>
  <c r="J264"/>
  <c r="J259"/>
  <c r="J254"/>
  <c r="J249"/>
  <c r="J238"/>
  <c r="J233"/>
  <c r="J228"/>
  <c r="J223"/>
  <c r="J214"/>
  <c r="J215"/>
  <c r="J216"/>
  <c r="J217"/>
  <c r="J218"/>
  <c r="J213"/>
  <c r="J207"/>
  <c r="I208" s="1"/>
  <c r="J206"/>
  <c r="J200"/>
  <c r="J201"/>
  <c r="J199"/>
  <c r="J194"/>
  <c r="J193"/>
  <c r="J188"/>
  <c r="J187"/>
  <c r="J186"/>
  <c r="J185"/>
  <c r="J184"/>
  <c r="J183"/>
  <c r="J182"/>
  <c r="J181"/>
  <c r="J180"/>
  <c r="J178"/>
  <c r="J177"/>
  <c r="J172"/>
  <c r="J171"/>
  <c r="J170"/>
  <c r="J169"/>
  <c r="J168"/>
  <c r="J162"/>
  <c r="J161"/>
  <c r="J160"/>
  <c r="J159"/>
  <c r="J158"/>
  <c r="J157"/>
  <c r="J156"/>
  <c r="J155"/>
  <c r="J154"/>
  <c r="J153"/>
  <c r="J152"/>
  <c r="J142"/>
  <c r="J143"/>
  <c r="J144"/>
  <c r="J145"/>
  <c r="J146"/>
  <c r="J147"/>
  <c r="J141"/>
  <c r="J135"/>
  <c r="J134"/>
  <c r="J133"/>
  <c r="J132"/>
  <c r="J131"/>
  <c r="J130"/>
  <c r="J129"/>
  <c r="J128"/>
  <c r="J127"/>
  <c r="J126"/>
  <c r="J125"/>
  <c r="J124"/>
  <c r="J123"/>
  <c r="J118"/>
  <c r="J113"/>
  <c r="J112"/>
  <c r="J110"/>
  <c r="J109"/>
  <c r="J108"/>
  <c r="J107"/>
  <c r="J106"/>
  <c r="J105"/>
  <c r="J104"/>
  <c r="J103"/>
  <c r="J102"/>
  <c r="J101"/>
  <c r="J100"/>
  <c r="J99"/>
  <c r="J98"/>
  <c r="J97"/>
  <c r="J91"/>
  <c r="J92"/>
  <c r="J90"/>
  <c r="J84"/>
  <c r="J83"/>
  <c r="J82"/>
  <c r="J81"/>
  <c r="J80"/>
  <c r="J79"/>
  <c r="J78"/>
  <c r="J77"/>
  <c r="J76"/>
  <c r="J75"/>
  <c r="J74"/>
  <c r="J69"/>
  <c r="J67"/>
  <c r="J66"/>
  <c r="J65"/>
  <c r="J64"/>
  <c r="J63"/>
  <c r="J62"/>
  <c r="J61"/>
  <c r="J60"/>
  <c r="J54"/>
  <c r="J55"/>
  <c r="J43"/>
  <c r="J44"/>
  <c r="J45"/>
  <c r="J46"/>
  <c r="J47"/>
  <c r="J48"/>
  <c r="J49"/>
  <c r="J50"/>
  <c r="J51"/>
  <c r="J52"/>
  <c r="J53"/>
  <c r="J42"/>
  <c r="J37"/>
  <c r="J29"/>
  <c r="J30"/>
  <c r="J31"/>
  <c r="J32"/>
  <c r="J28"/>
  <c r="J20"/>
  <c r="J21"/>
  <c r="J22"/>
  <c r="J23"/>
  <c r="J19"/>
  <c r="I163" l="1"/>
  <c r="J163" s="1"/>
  <c r="J164" s="1"/>
  <c r="J283"/>
  <c r="K283" s="1"/>
  <c r="M693"/>
  <c r="K717"/>
  <c r="J706"/>
  <c r="M393"/>
  <c r="M671"/>
  <c r="G131" i="19"/>
  <c r="J422" i="4"/>
  <c r="J454"/>
  <c r="J664"/>
  <c r="K664" s="1"/>
  <c r="J517"/>
  <c r="J531"/>
  <c r="J549"/>
  <c r="J555"/>
  <c r="J623"/>
  <c r="K623" s="1"/>
  <c r="J630"/>
  <c r="J648"/>
  <c r="J413"/>
  <c r="J446"/>
  <c r="J478"/>
  <c r="J492"/>
  <c r="J657"/>
  <c r="J408"/>
  <c r="K630"/>
  <c r="J403"/>
  <c r="J376"/>
  <c r="J431"/>
  <c r="J470"/>
  <c r="J505"/>
  <c r="J639"/>
  <c r="J398"/>
  <c r="J541"/>
  <c r="J148"/>
  <c r="J202"/>
  <c r="J195"/>
  <c r="K195" s="1"/>
  <c r="J234"/>
  <c r="J260"/>
  <c r="J321"/>
  <c r="J338"/>
  <c r="J24"/>
  <c r="J56"/>
  <c r="J219"/>
  <c r="J276"/>
  <c r="K276" s="1"/>
  <c r="J294"/>
  <c r="J316"/>
  <c r="J366"/>
  <c r="J38"/>
  <c r="J229"/>
  <c r="J255"/>
  <c r="J270"/>
  <c r="J224"/>
  <c r="J250"/>
  <c r="J93"/>
  <c r="J189"/>
  <c r="J119"/>
  <c r="J239"/>
  <c r="J265"/>
  <c r="J326"/>
  <c r="J343"/>
  <c r="J173"/>
  <c r="J33"/>
  <c r="H127" i="19"/>
  <c r="I136" i="4"/>
  <c r="J136" s="1"/>
  <c r="J137" s="1"/>
  <c r="I562"/>
  <c r="J562" s="1"/>
  <c r="I440"/>
  <c r="J440" s="1"/>
  <c r="J441" s="1"/>
  <c r="I85"/>
  <c r="J85" s="1"/>
  <c r="J86" s="1"/>
  <c r="I349"/>
  <c r="J349" s="1"/>
  <c r="I385"/>
  <c r="J385" s="1"/>
  <c r="J386" s="1"/>
  <c r="J208"/>
  <c r="I570"/>
  <c r="J464"/>
  <c r="J304"/>
  <c r="I68"/>
  <c r="I111"/>
  <c r="H705"/>
  <c r="L705" s="1"/>
  <c r="H661"/>
  <c r="L661" s="1"/>
  <c r="H653"/>
  <c r="L653" s="1"/>
  <c r="H647"/>
  <c r="L647" s="1"/>
  <c r="H637"/>
  <c r="L637" s="1"/>
  <c r="H627"/>
  <c r="L627" s="1"/>
  <c r="H620"/>
  <c r="L620" s="1"/>
  <c r="H559"/>
  <c r="L559" s="1"/>
  <c r="H554"/>
  <c r="L554" s="1"/>
  <c r="H539"/>
  <c r="L539" s="1"/>
  <c r="H524"/>
  <c r="L524" s="1"/>
  <c r="H510"/>
  <c r="L510" s="1"/>
  <c r="H497"/>
  <c r="L497" s="1"/>
  <c r="H484"/>
  <c r="L484" s="1"/>
  <c r="H474"/>
  <c r="L474" s="1"/>
  <c r="H468"/>
  <c r="L468" s="1"/>
  <c r="H462"/>
  <c r="L462" s="1"/>
  <c r="H452"/>
  <c r="L452" s="1"/>
  <c r="H445"/>
  <c r="L445" s="1"/>
  <c r="L446" s="1"/>
  <c r="H436"/>
  <c r="L436" s="1"/>
  <c r="H427"/>
  <c r="L427" s="1"/>
  <c r="H421"/>
  <c r="L421" s="1"/>
  <c r="H407"/>
  <c r="L407" s="1"/>
  <c r="L408" s="1"/>
  <c r="H402"/>
  <c r="L402" s="1"/>
  <c r="L403" s="1"/>
  <c r="H397"/>
  <c r="L397" s="1"/>
  <c r="L398" s="1"/>
  <c r="H371"/>
  <c r="L371" s="1"/>
  <c r="H349"/>
  <c r="H337"/>
  <c r="H332"/>
  <c r="H325"/>
  <c r="L325" s="1"/>
  <c r="L326" s="1"/>
  <c r="H320"/>
  <c r="H312"/>
  <c r="L312" s="1"/>
  <c r="H302"/>
  <c r="L302" s="1"/>
  <c r="H290"/>
  <c r="L290" s="1"/>
  <c r="H282"/>
  <c r="H275"/>
  <c r="L275" s="1"/>
  <c r="H228"/>
  <c r="H223"/>
  <c r="H216"/>
  <c r="L216" s="1"/>
  <c r="H207"/>
  <c r="L207" s="1"/>
  <c r="H200"/>
  <c r="L200" s="1"/>
  <c r="H194"/>
  <c r="L194" s="1"/>
  <c r="H179"/>
  <c r="L179" s="1"/>
  <c r="H171"/>
  <c r="L171" s="1"/>
  <c r="H155"/>
  <c r="L155" s="1"/>
  <c r="H145"/>
  <c r="L145" s="1"/>
  <c r="H133"/>
  <c r="L133" s="1"/>
  <c r="H118"/>
  <c r="L118" s="1"/>
  <c r="L119" s="1"/>
  <c r="H107"/>
  <c r="L107" s="1"/>
  <c r="H91"/>
  <c r="L91" s="1"/>
  <c r="H82"/>
  <c r="L82" s="1"/>
  <c r="H68"/>
  <c r="H54"/>
  <c r="L54" s="1"/>
  <c r="H37"/>
  <c r="L37" s="1"/>
  <c r="L38" s="1"/>
  <c r="H29"/>
  <c r="L29" s="1"/>
  <c r="H20"/>
  <c r="L20" s="1"/>
  <c r="H11"/>
  <c r="L11" s="1"/>
  <c r="J11"/>
  <c r="J12"/>
  <c r="J13"/>
  <c r="J14"/>
  <c r="J10"/>
  <c r="K706" l="1"/>
  <c r="K718" s="1"/>
  <c r="G21" i="19"/>
  <c r="G18"/>
  <c r="G48"/>
  <c r="H48" s="1"/>
  <c r="G28"/>
  <c r="H28" s="1"/>
  <c r="G26"/>
  <c r="G47"/>
  <c r="H47" s="1"/>
  <c r="G52"/>
  <c r="G12"/>
  <c r="H12" s="1"/>
  <c r="G118"/>
  <c r="G69"/>
  <c r="H69" s="1"/>
  <c r="G95"/>
  <c r="H95" s="1"/>
  <c r="G119"/>
  <c r="H119" s="1"/>
  <c r="G46"/>
  <c r="H46" s="1"/>
  <c r="G49"/>
  <c r="G56"/>
  <c r="G120"/>
  <c r="H120" s="1"/>
  <c r="G121"/>
  <c r="H121" s="1"/>
  <c r="G72"/>
  <c r="G22"/>
  <c r="H22" s="1"/>
  <c r="G77"/>
  <c r="H77" s="1"/>
  <c r="G55"/>
  <c r="G23"/>
  <c r="G17"/>
  <c r="G61"/>
  <c r="G20"/>
  <c r="H20" s="1"/>
  <c r="G43"/>
  <c r="H43" s="1"/>
  <c r="G68"/>
  <c r="H68" s="1"/>
  <c r="G35"/>
  <c r="G60"/>
  <c r="H60" s="1"/>
  <c r="G116"/>
  <c r="H116" s="1"/>
  <c r="G44"/>
  <c r="H44" s="1"/>
  <c r="G63"/>
  <c r="H63" s="1"/>
  <c r="G117"/>
  <c r="H117" s="1"/>
  <c r="K33" i="4"/>
  <c r="G13" i="19"/>
  <c r="K239" i="4"/>
  <c r="G41" i="19"/>
  <c r="H41" s="1"/>
  <c r="G27"/>
  <c r="H27" s="1"/>
  <c r="K224" i="4"/>
  <c r="G36" i="19"/>
  <c r="H36" s="1"/>
  <c r="K38" i="4"/>
  <c r="M38" s="1"/>
  <c r="G14" i="19"/>
  <c r="H14" s="1"/>
  <c r="K541" i="4"/>
  <c r="G99" i="19"/>
  <c r="H99" s="1"/>
  <c r="K431" i="4"/>
  <c r="G86" i="19"/>
  <c r="H86" s="1"/>
  <c r="K531" i="4"/>
  <c r="G98" i="19"/>
  <c r="H98" s="1"/>
  <c r="K422" i="4"/>
  <c r="G85" i="19"/>
  <c r="K648" i="4"/>
  <c r="K343"/>
  <c r="G64" i="19"/>
  <c r="H64" s="1"/>
  <c r="K56" i="4"/>
  <c r="G15" i="19"/>
  <c r="K234" i="4"/>
  <c r="G40" i="19"/>
  <c r="H40" s="1"/>
  <c r="K470" i="4"/>
  <c r="G91" i="19"/>
  <c r="H91" s="1"/>
  <c r="K446" i="4"/>
  <c r="G88" i="19"/>
  <c r="H88" s="1"/>
  <c r="K549" i="4"/>
  <c r="G100" i="19"/>
  <c r="H100" s="1"/>
  <c r="K454" i="4"/>
  <c r="G89" i="19"/>
  <c r="H89" s="1"/>
  <c r="K229" i="4"/>
  <c r="G37" i="19"/>
  <c r="H37" s="1"/>
  <c r="K464" i="4"/>
  <c r="G90" i="19"/>
  <c r="K441" i="4"/>
  <c r="G87" i="19"/>
  <c r="K202" i="4"/>
  <c r="G29" i="19"/>
  <c r="H29" s="1"/>
  <c r="K505" i="4"/>
  <c r="G96" i="19"/>
  <c r="K403" i="4"/>
  <c r="G78" i="19"/>
  <c r="H78" s="1"/>
  <c r="K408" i="4"/>
  <c r="G81" i="19"/>
  <c r="H81" s="1"/>
  <c r="K478" i="4"/>
  <c r="G92" i="19"/>
  <c r="H92" s="1"/>
  <c r="K555" i="4"/>
  <c r="G103" i="19"/>
  <c r="H103" s="1"/>
  <c r="K148" i="4"/>
  <c r="K260"/>
  <c r="G45" i="19"/>
  <c r="H45" s="1"/>
  <c r="K413" i="4"/>
  <c r="G82" i="19"/>
  <c r="H82" s="1"/>
  <c r="K517" i="4"/>
  <c r="G97" i="19"/>
  <c r="H97" s="1"/>
  <c r="K386" i="4"/>
  <c r="K714" s="1"/>
  <c r="K398"/>
  <c r="K657"/>
  <c r="K639"/>
  <c r="K376"/>
  <c r="K492"/>
  <c r="J563"/>
  <c r="H61" i="19"/>
  <c r="K164" i="4"/>
  <c r="K86"/>
  <c r="K137"/>
  <c r="K304"/>
  <c r="K265"/>
  <c r="K294"/>
  <c r="K24"/>
  <c r="J350"/>
  <c r="K93"/>
  <c r="K255"/>
  <c r="K316"/>
  <c r="K321"/>
  <c r="J209"/>
  <c r="J245"/>
  <c r="K326"/>
  <c r="K119"/>
  <c r="K366"/>
  <c r="K219"/>
  <c r="K173"/>
  <c r="K250"/>
  <c r="K270"/>
  <c r="K338"/>
  <c r="L223"/>
  <c r="L224" s="1"/>
  <c r="L320"/>
  <c r="L321" s="1"/>
  <c r="L337"/>
  <c r="L338" s="1"/>
  <c r="L228"/>
  <c r="L229" s="1"/>
  <c r="J15"/>
  <c r="L332"/>
  <c r="H18" i="19"/>
  <c r="H131"/>
  <c r="H132" s="1"/>
  <c r="L718" i="4" s="1"/>
  <c r="H129" i="19"/>
  <c r="L717" i="4" s="1"/>
  <c r="M717" s="1"/>
  <c r="H570"/>
  <c r="M578" s="1"/>
  <c r="H412"/>
  <c r="L412" s="1"/>
  <c r="L413" s="1"/>
  <c r="H22"/>
  <c r="L22" s="1"/>
  <c r="H477"/>
  <c r="L477" s="1"/>
  <c r="L349"/>
  <c r="H656"/>
  <c r="L656" s="1"/>
  <c r="L282"/>
  <c r="J68"/>
  <c r="J70" s="1"/>
  <c r="J111"/>
  <c r="J114" s="1"/>
  <c r="H522"/>
  <c r="L522" s="1"/>
  <c r="J570"/>
  <c r="H486"/>
  <c r="L486" s="1"/>
  <c r="H280"/>
  <c r="L280" s="1"/>
  <c r="H109"/>
  <c r="L109" s="1"/>
  <c r="H288"/>
  <c r="H81"/>
  <c r="L81" s="1"/>
  <c r="H178"/>
  <c r="L178" s="1"/>
  <c r="H301"/>
  <c r="L301" s="1"/>
  <c r="H430"/>
  <c r="L430" s="1"/>
  <c r="H504"/>
  <c r="H147"/>
  <c r="L147" s="1"/>
  <c r="H635"/>
  <c r="L635" s="1"/>
  <c r="H101"/>
  <c r="L101" s="1"/>
  <c r="H348"/>
  <c r="L348" s="1"/>
  <c r="H461"/>
  <c r="L461" s="1"/>
  <c r="H499"/>
  <c r="L499" s="1"/>
  <c r="H460"/>
  <c r="L460" s="1"/>
  <c r="H498"/>
  <c r="L498" s="1"/>
  <c r="H634"/>
  <c r="H32"/>
  <c r="L32" s="1"/>
  <c r="H92"/>
  <c r="L92" s="1"/>
  <c r="H131"/>
  <c r="H158"/>
  <c r="H214"/>
  <c r="L214" s="1"/>
  <c r="H293"/>
  <c r="L293" s="1"/>
  <c r="H347"/>
  <c r="L347" s="1"/>
  <c r="H440"/>
  <c r="L440" s="1"/>
  <c r="H502"/>
  <c r="L502" s="1"/>
  <c r="H509"/>
  <c r="L509" s="1"/>
  <c r="H638"/>
  <c r="L638" s="1"/>
  <c r="H90"/>
  <c r="L90" s="1"/>
  <c r="H143"/>
  <c r="L143" s="1"/>
  <c r="H193"/>
  <c r="L193" s="1"/>
  <c r="L195" s="1"/>
  <c r="H429"/>
  <c r="L429" s="1"/>
  <c r="H503"/>
  <c r="L503" s="1"/>
  <c r="H48"/>
  <c r="L48" s="1"/>
  <c r="H141"/>
  <c r="L141" s="1"/>
  <c r="H154"/>
  <c r="L154" s="1"/>
  <c r="H289"/>
  <c r="L289" s="1"/>
  <c r="H458"/>
  <c r="L458" s="1"/>
  <c r="H500"/>
  <c r="L500" s="1"/>
  <c r="H513"/>
  <c r="L513" s="1"/>
  <c r="H636"/>
  <c r="L636" s="1"/>
  <c r="H77"/>
  <c r="L77" s="1"/>
  <c r="H127"/>
  <c r="L127" s="1"/>
  <c r="H483"/>
  <c r="L483" s="1"/>
  <c r="H66"/>
  <c r="L66" s="1"/>
  <c r="H84"/>
  <c r="L84" s="1"/>
  <c r="H136"/>
  <c r="L136" s="1"/>
  <c r="H144"/>
  <c r="L144" s="1"/>
  <c r="H185"/>
  <c r="L185" s="1"/>
  <c r="H292"/>
  <c r="L292" s="1"/>
  <c r="H315"/>
  <c r="H420"/>
  <c r="L420" s="1"/>
  <c r="H450"/>
  <c r="L450" s="1"/>
  <c r="H496"/>
  <c r="L496" s="1"/>
  <c r="H501"/>
  <c r="L501" s="1"/>
  <c r="H535"/>
  <c r="L535" s="1"/>
  <c r="H417"/>
  <c r="L417" s="1"/>
  <c r="H74"/>
  <c r="L74" s="1"/>
  <c r="H135"/>
  <c r="L135" s="1"/>
  <c r="H181"/>
  <c r="L181" s="1"/>
  <c r="H218"/>
  <c r="H487"/>
  <c r="L487" s="1"/>
  <c r="H568"/>
  <c r="L568" s="1"/>
  <c r="H65"/>
  <c r="L65" s="1"/>
  <c r="H374"/>
  <c r="L374" s="1"/>
  <c r="H476"/>
  <c r="L476" s="1"/>
  <c r="H521"/>
  <c r="L521" s="1"/>
  <c r="H619"/>
  <c r="L619" s="1"/>
  <c r="H655"/>
  <c r="L655" s="1"/>
  <c r="H31"/>
  <c r="L31" s="1"/>
  <c r="H67"/>
  <c r="L67" s="1"/>
  <c r="H85"/>
  <c r="L85" s="1"/>
  <c r="H130"/>
  <c r="L130" s="1"/>
  <c r="H162"/>
  <c r="L162" s="1"/>
  <c r="H186"/>
  <c r="L186" s="1"/>
  <c r="H188"/>
  <c r="L188" s="1"/>
  <c r="H213"/>
  <c r="H281"/>
  <c r="L281" s="1"/>
  <c r="H311"/>
  <c r="L311" s="1"/>
  <c r="H418"/>
  <c r="H491"/>
  <c r="L491" s="1"/>
  <c r="H530"/>
  <c r="L530" s="1"/>
  <c r="H537"/>
  <c r="L537" s="1"/>
  <c r="H628"/>
  <c r="L628" s="1"/>
  <c r="H663"/>
  <c r="L663" s="1"/>
  <c r="H169"/>
  <c r="L169" s="1"/>
  <c r="H206"/>
  <c r="L206" s="1"/>
  <c r="H314"/>
  <c r="L314" s="1"/>
  <c r="H23"/>
  <c r="L23" s="1"/>
  <c r="L274"/>
  <c r="L276" s="1"/>
  <c r="H310"/>
  <c r="H523"/>
  <c r="L523" s="1"/>
  <c r="H562"/>
  <c r="L562" s="1"/>
  <c r="H14"/>
  <c r="L14" s="1"/>
  <c r="H47"/>
  <c r="L47" s="1"/>
  <c r="H98"/>
  <c r="L98" s="1"/>
  <c r="H106"/>
  <c r="L106" s="1"/>
  <c r="H161"/>
  <c r="L161" s="1"/>
  <c r="H157"/>
  <c r="L157" s="1"/>
  <c r="H153"/>
  <c r="L153" s="1"/>
  <c r="H199"/>
  <c r="L199" s="1"/>
  <c r="H298"/>
  <c r="H300"/>
  <c r="L300" s="1"/>
  <c r="H439"/>
  <c r="L439" s="1"/>
  <c r="H516"/>
  <c r="L516" s="1"/>
  <c r="H512"/>
  <c r="L512" s="1"/>
  <c r="H13"/>
  <c r="L13" s="1"/>
  <c r="H21"/>
  <c r="L21" s="1"/>
  <c r="H52"/>
  <c r="L52" s="1"/>
  <c r="H44"/>
  <c r="L44" s="1"/>
  <c r="H62"/>
  <c r="L62" s="1"/>
  <c r="H97"/>
  <c r="L97" s="1"/>
  <c r="H113"/>
  <c r="H105"/>
  <c r="L105" s="1"/>
  <c r="H152"/>
  <c r="L152" s="1"/>
  <c r="H160"/>
  <c r="L160" s="1"/>
  <c r="H156"/>
  <c r="L156" s="1"/>
  <c r="H168"/>
  <c r="L168" s="1"/>
  <c r="H201"/>
  <c r="L201" s="1"/>
  <c r="H303"/>
  <c r="H299"/>
  <c r="L299" s="1"/>
  <c r="H313"/>
  <c r="L313" s="1"/>
  <c r="H309"/>
  <c r="L309" s="1"/>
  <c r="H438"/>
  <c r="L438" s="1"/>
  <c r="H515"/>
  <c r="L515" s="1"/>
  <c r="H511"/>
  <c r="L511" s="1"/>
  <c r="H527"/>
  <c r="L527" s="1"/>
  <c r="H561"/>
  <c r="L561" s="1"/>
  <c r="H622"/>
  <c r="L622" s="1"/>
  <c r="H646"/>
  <c r="L646" s="1"/>
  <c r="H19"/>
  <c r="L19" s="1"/>
  <c r="H51"/>
  <c r="L51" s="1"/>
  <c r="H43"/>
  <c r="L43" s="1"/>
  <c r="H61"/>
  <c r="L61" s="1"/>
  <c r="H78"/>
  <c r="L78" s="1"/>
  <c r="H102"/>
  <c r="L102" s="1"/>
  <c r="H110"/>
  <c r="L110" s="1"/>
  <c r="H126"/>
  <c r="L126" s="1"/>
  <c r="H163"/>
  <c r="H159"/>
  <c r="L159" s="1"/>
  <c r="H170"/>
  <c r="L170" s="1"/>
  <c r="H182"/>
  <c r="L182" s="1"/>
  <c r="H215"/>
  <c r="L215" s="1"/>
  <c r="H308"/>
  <c r="L308" s="1"/>
  <c r="H331"/>
  <c r="L331" s="1"/>
  <c r="H419"/>
  <c r="L419" s="1"/>
  <c r="H435"/>
  <c r="L435" s="1"/>
  <c r="H437"/>
  <c r="L437" s="1"/>
  <c r="H451"/>
  <c r="H469"/>
  <c r="L469" s="1"/>
  <c r="L470" s="1"/>
  <c r="H490"/>
  <c r="L490" s="1"/>
  <c r="H514"/>
  <c r="L514" s="1"/>
  <c r="H526"/>
  <c r="L526" s="1"/>
  <c r="H538"/>
  <c r="L538" s="1"/>
  <c r="H569"/>
  <c r="L569" s="1"/>
  <c r="H629"/>
  <c r="L629" s="1"/>
  <c r="H645"/>
  <c r="L645" s="1"/>
  <c r="H662"/>
  <c r="L662" s="1"/>
  <c r="H704"/>
  <c r="L704" s="1"/>
  <c r="H654"/>
  <c r="L654" s="1"/>
  <c r="H652"/>
  <c r="H643"/>
  <c r="H644"/>
  <c r="L644" s="1"/>
  <c r="H621"/>
  <c r="L621" s="1"/>
  <c r="H567"/>
  <c r="L567" s="1"/>
  <c r="H560"/>
  <c r="L560" s="1"/>
  <c r="H553"/>
  <c r="L553" s="1"/>
  <c r="L555" s="1"/>
  <c r="H540"/>
  <c r="L540" s="1"/>
  <c r="H536"/>
  <c r="H529"/>
  <c r="L529" s="1"/>
  <c r="H525"/>
  <c r="L525" s="1"/>
  <c r="H528"/>
  <c r="H489"/>
  <c r="L489" s="1"/>
  <c r="H485"/>
  <c r="L485" s="1"/>
  <c r="H482"/>
  <c r="L482" s="1"/>
  <c r="H488"/>
  <c r="L488" s="1"/>
  <c r="H475"/>
  <c r="L475" s="1"/>
  <c r="H463"/>
  <c r="H459"/>
  <c r="L459" s="1"/>
  <c r="H453"/>
  <c r="L453" s="1"/>
  <c r="H428"/>
  <c r="H426"/>
  <c r="L426" s="1"/>
  <c r="H373"/>
  <c r="H370"/>
  <c r="L370" s="1"/>
  <c r="H372"/>
  <c r="L372" s="1"/>
  <c r="H375"/>
  <c r="L375" s="1"/>
  <c r="H330"/>
  <c r="L330" s="1"/>
  <c r="H291"/>
  <c r="L291" s="1"/>
  <c r="H287"/>
  <c r="L287" s="1"/>
  <c r="H217"/>
  <c r="L217" s="1"/>
  <c r="H208"/>
  <c r="L208" s="1"/>
  <c r="H177"/>
  <c r="L177" s="1"/>
  <c r="H184"/>
  <c r="L184" s="1"/>
  <c r="H180"/>
  <c r="L180" s="1"/>
  <c r="H187"/>
  <c r="L187" s="1"/>
  <c r="H183"/>
  <c r="H172"/>
  <c r="L172" s="1"/>
  <c r="H146"/>
  <c r="L146" s="1"/>
  <c r="H142"/>
  <c r="H123"/>
  <c r="L123" s="1"/>
  <c r="H129"/>
  <c r="L129" s="1"/>
  <c r="H125"/>
  <c r="L125" s="1"/>
  <c r="H134"/>
  <c r="L134" s="1"/>
  <c r="H132"/>
  <c r="L132" s="1"/>
  <c r="H128"/>
  <c r="L128" s="1"/>
  <c r="H124"/>
  <c r="L124" s="1"/>
  <c r="H104"/>
  <c r="L104" s="1"/>
  <c r="H100"/>
  <c r="L100" s="1"/>
  <c r="H112"/>
  <c r="L112" s="1"/>
  <c r="H108"/>
  <c r="H103"/>
  <c r="L103" s="1"/>
  <c r="H99"/>
  <c r="L99" s="1"/>
  <c r="H111"/>
  <c r="H80"/>
  <c r="H76"/>
  <c r="L76" s="1"/>
  <c r="H83"/>
  <c r="L83" s="1"/>
  <c r="H79"/>
  <c r="L79" s="1"/>
  <c r="H75"/>
  <c r="L75" s="1"/>
  <c r="H64"/>
  <c r="H69"/>
  <c r="L69" s="1"/>
  <c r="H60"/>
  <c r="L60" s="1"/>
  <c r="H63"/>
  <c r="L63" s="1"/>
  <c r="H42"/>
  <c r="L42" s="1"/>
  <c r="H50"/>
  <c r="H46"/>
  <c r="L46" s="1"/>
  <c r="H55"/>
  <c r="L55" s="1"/>
  <c r="H53"/>
  <c r="L53" s="1"/>
  <c r="H49"/>
  <c r="L49" s="1"/>
  <c r="H45"/>
  <c r="L45" s="1"/>
  <c r="H30"/>
  <c r="L30" s="1"/>
  <c r="H28"/>
  <c r="L28" s="1"/>
  <c r="H12"/>
  <c r="L12" s="1"/>
  <c r="H10"/>
  <c r="L10" s="1"/>
  <c r="H357"/>
  <c r="L357" s="1"/>
  <c r="L32" i="16"/>
  <c r="L31"/>
  <c r="L30"/>
  <c r="L29"/>
  <c r="L27"/>
  <c r="L23"/>
  <c r="L21"/>
  <c r="L19"/>
  <c r="L17"/>
  <c r="L15"/>
  <c r="L13"/>
  <c r="L283" i="4" l="1"/>
  <c r="K716"/>
  <c r="H79" i="19"/>
  <c r="G67"/>
  <c r="H67" s="1"/>
  <c r="H70" s="1"/>
  <c r="L713" i="4" s="1"/>
  <c r="G16" i="19"/>
  <c r="G32"/>
  <c r="H32" s="1"/>
  <c r="H33" s="1"/>
  <c r="G19"/>
  <c r="G42"/>
  <c r="H42" s="1"/>
  <c r="H83"/>
  <c r="K563" i="4"/>
  <c r="G104" i="19"/>
  <c r="H104" s="1"/>
  <c r="K15" i="4"/>
  <c r="G11" i="19"/>
  <c r="M718" i="4"/>
  <c r="L664"/>
  <c r="M664" s="1"/>
  <c r="L706"/>
  <c r="M706" s="1"/>
  <c r="J571"/>
  <c r="L630"/>
  <c r="M630" s="1"/>
  <c r="L563"/>
  <c r="L652"/>
  <c r="L657" s="1"/>
  <c r="L643"/>
  <c r="L648" s="1"/>
  <c r="L634"/>
  <c r="L639" s="1"/>
  <c r="L478"/>
  <c r="L623"/>
  <c r="M623" s="1"/>
  <c r="L492"/>
  <c r="L517"/>
  <c r="L350"/>
  <c r="L441"/>
  <c r="L536"/>
  <c r="L541" s="1"/>
  <c r="L528"/>
  <c r="L531" s="1"/>
  <c r="L504"/>
  <c r="L505" s="1"/>
  <c r="L451"/>
  <c r="L454" s="1"/>
  <c r="L333"/>
  <c r="L428"/>
  <c r="L431" s="1"/>
  <c r="L418"/>
  <c r="L422" s="1"/>
  <c r="L93"/>
  <c r="M93" s="1"/>
  <c r="K114"/>
  <c r="J333"/>
  <c r="K245"/>
  <c r="K350"/>
  <c r="K713" s="1"/>
  <c r="K70"/>
  <c r="K209"/>
  <c r="L373"/>
  <c r="L376" s="1"/>
  <c r="L209"/>
  <c r="L202"/>
  <c r="M195"/>
  <c r="L173"/>
  <c r="M173" s="1"/>
  <c r="L80"/>
  <c r="L86" s="1"/>
  <c r="L108"/>
  <c r="L64"/>
  <c r="L142"/>
  <c r="L148" s="1"/>
  <c r="L310"/>
  <c r="L315"/>
  <c r="L288"/>
  <c r="L294" s="1"/>
  <c r="L33"/>
  <c r="M33" s="1"/>
  <c r="L24"/>
  <c r="M24" s="1"/>
  <c r="L183"/>
  <c r="L189" s="1"/>
  <c r="K189"/>
  <c r="L131"/>
  <c r="L137" s="1"/>
  <c r="M137" s="1"/>
  <c r="L50"/>
  <c r="L56" s="1"/>
  <c r="M56" s="1"/>
  <c r="L113"/>
  <c r="L213"/>
  <c r="L218"/>
  <c r="L158"/>
  <c r="L298"/>
  <c r="L15"/>
  <c r="H49" i="19"/>
  <c r="H21"/>
  <c r="H118"/>
  <c r="H124" s="1"/>
  <c r="L716" i="4" s="1"/>
  <c r="H26" i="19"/>
  <c r="H30" s="1"/>
  <c r="H56"/>
  <c r="H87"/>
  <c r="H52"/>
  <c r="H53" s="1"/>
  <c r="H35"/>
  <c r="H38" s="1"/>
  <c r="H96"/>
  <c r="H101" s="1"/>
  <c r="H17"/>
  <c r="H85"/>
  <c r="H72"/>
  <c r="H74" s="1"/>
  <c r="L714" i="4" s="1"/>
  <c r="H15" i="19"/>
  <c r="H13"/>
  <c r="L68" i="4"/>
  <c r="L163"/>
  <c r="L111"/>
  <c r="L303"/>
  <c r="L463"/>
  <c r="L464" s="1"/>
  <c r="H360"/>
  <c r="H363"/>
  <c r="H358"/>
  <c r="L358" s="1"/>
  <c r="H355"/>
  <c r="L355" s="1"/>
  <c r="H354"/>
  <c r="L354" s="1"/>
  <c r="H356"/>
  <c r="L356" s="1"/>
  <c r="H359"/>
  <c r="L359" s="1"/>
  <c r="H361"/>
  <c r="L361" s="1"/>
  <c r="H362"/>
  <c r="L362" s="1"/>
  <c r="H365"/>
  <c r="L365" s="1"/>
  <c r="H364"/>
  <c r="L364" s="1"/>
  <c r="L570"/>
  <c r="L571" s="1"/>
  <c r="H50" i="19" l="1"/>
  <c r="G62"/>
  <c r="H62" s="1"/>
  <c r="H65" s="1"/>
  <c r="L712" i="4" s="1"/>
  <c r="M716"/>
  <c r="M15"/>
  <c r="K571"/>
  <c r="K715" s="1"/>
  <c r="G105" i="19"/>
  <c r="H105" s="1"/>
  <c r="H106" s="1"/>
  <c r="K711" i="4"/>
  <c r="M648"/>
  <c r="M657"/>
  <c r="M639"/>
  <c r="K333"/>
  <c r="K712" s="1"/>
  <c r="L363"/>
  <c r="L316"/>
  <c r="M316" s="1"/>
  <c r="L304"/>
  <c r="M304" s="1"/>
  <c r="M326"/>
  <c r="L164"/>
  <c r="M164" s="1"/>
  <c r="L219"/>
  <c r="M202"/>
  <c r="L114"/>
  <c r="M114" s="1"/>
  <c r="L70"/>
  <c r="M70" s="1"/>
  <c r="M119"/>
  <c r="M189"/>
  <c r="M338"/>
  <c r="L360"/>
  <c r="M321"/>
  <c r="M86"/>
  <c r="M294"/>
  <c r="M148"/>
  <c r="M713"/>
  <c r="H23" i="19"/>
  <c r="H19"/>
  <c r="H11"/>
  <c r="H55"/>
  <c r="H57" s="1"/>
  <c r="H16"/>
  <c r="H90"/>
  <c r="H93" s="1"/>
  <c r="H254" i="4"/>
  <c r="H233"/>
  <c r="H269"/>
  <c r="L269" s="1"/>
  <c r="L270" s="1"/>
  <c r="H249"/>
  <c r="H259"/>
  <c r="H238"/>
  <c r="L238" s="1"/>
  <c r="L239" s="1"/>
  <c r="H243"/>
  <c r="L243" s="1"/>
  <c r="H244"/>
  <c r="H264"/>
  <c r="H342"/>
  <c r="L342" s="1"/>
  <c r="L343" s="1"/>
  <c r="A23" i="5"/>
  <c r="A26"/>
  <c r="A29"/>
  <c r="A32"/>
  <c r="G40"/>
  <c r="H114" i="19" l="1"/>
  <c r="I34" i="5"/>
  <c r="G11" s="1"/>
  <c r="I11" s="1"/>
  <c r="K709" i="4"/>
  <c r="M333"/>
  <c r="K719"/>
  <c r="L366"/>
  <c r="M376" s="1"/>
  <c r="M219"/>
  <c r="M229"/>
  <c r="M224"/>
  <c r="M209"/>
  <c r="L259"/>
  <c r="L260" s="1"/>
  <c r="L233"/>
  <c r="L234" s="1"/>
  <c r="L264"/>
  <c r="L265" s="1"/>
  <c r="L254"/>
  <c r="L255" s="1"/>
  <c r="L244"/>
  <c r="L245" s="1"/>
  <c r="L249"/>
  <c r="L250" s="1"/>
  <c r="H24" i="19"/>
  <c r="H58" s="1"/>
  <c r="H545" i="4"/>
  <c r="L545" s="1"/>
  <c r="H381"/>
  <c r="L381" s="1"/>
  <c r="H385"/>
  <c r="H384"/>
  <c r="L384" s="1"/>
  <c r="H383"/>
  <c r="L383" s="1"/>
  <c r="H382"/>
  <c r="L382" s="1"/>
  <c r="H380"/>
  <c r="H547"/>
  <c r="L547" s="1"/>
  <c r="H548"/>
  <c r="L548" s="1"/>
  <c r="H546"/>
  <c r="L546" s="1"/>
  <c r="I598" l="1"/>
  <c r="J598" s="1"/>
  <c r="J599" s="1"/>
  <c r="I589"/>
  <c r="J589" s="1"/>
  <c r="J590" s="1"/>
  <c r="I616"/>
  <c r="J616" s="1"/>
  <c r="J617" s="1"/>
  <c r="I579"/>
  <c r="J579" s="1"/>
  <c r="J580" s="1"/>
  <c r="I605"/>
  <c r="J605" s="1"/>
  <c r="J606" s="1"/>
  <c r="I93" i="19"/>
  <c r="I113"/>
  <c r="M366" i="4"/>
  <c r="I665"/>
  <c r="J665" s="1"/>
  <c r="J666" s="1"/>
  <c r="N666" s="1"/>
  <c r="I471"/>
  <c r="I344"/>
  <c r="J344" s="1"/>
  <c r="J345" s="1"/>
  <c r="H64" i="20" s="1"/>
  <c r="I240" i="4"/>
  <c r="I87"/>
  <c r="J87" s="1"/>
  <c r="J88" s="1"/>
  <c r="H17" i="20" s="1"/>
  <c r="I640" i="4"/>
  <c r="J640" s="1"/>
  <c r="J641" s="1"/>
  <c r="H118" i="20" s="1"/>
  <c r="I447" i="4"/>
  <c r="I327"/>
  <c r="J327" s="1"/>
  <c r="J328" s="1"/>
  <c r="H61" i="20" s="1"/>
  <c r="I225" i="4"/>
  <c r="J225" s="1"/>
  <c r="J226" s="1"/>
  <c r="N226" s="1"/>
  <c r="I39"/>
  <c r="J39" s="1"/>
  <c r="J40" s="1"/>
  <c r="H14" i="20" s="1"/>
  <c r="I572" i="4"/>
  <c r="I423"/>
  <c r="I305"/>
  <c r="J305" s="1"/>
  <c r="J306" s="1"/>
  <c r="H55" i="20" s="1"/>
  <c r="I203" i="4"/>
  <c r="J203" s="1"/>
  <c r="J204" s="1"/>
  <c r="N204" s="1"/>
  <c r="I16"/>
  <c r="J16" s="1"/>
  <c r="J17" s="1"/>
  <c r="I550"/>
  <c r="I404"/>
  <c r="I277"/>
  <c r="J277" s="1"/>
  <c r="J278" s="1"/>
  <c r="H48" i="20" s="1"/>
  <c r="E135" i="19"/>
  <c r="I387" i="4"/>
  <c r="J387" s="1"/>
  <c r="J388" s="1"/>
  <c r="H72" i="20" s="1"/>
  <c r="I246" i="4"/>
  <c r="J246" s="1"/>
  <c r="J247" s="1"/>
  <c r="N247" s="1"/>
  <c r="I649"/>
  <c r="J649" s="1"/>
  <c r="J650" s="1"/>
  <c r="N650" s="1"/>
  <c r="I334"/>
  <c r="J334" s="1"/>
  <c r="J335" s="1"/>
  <c r="I57"/>
  <c r="J57" s="1"/>
  <c r="J58" s="1"/>
  <c r="N58" s="1"/>
  <c r="I432"/>
  <c r="I210"/>
  <c r="J210" s="1"/>
  <c r="J211" s="1"/>
  <c r="N211" s="1"/>
  <c r="I284"/>
  <c r="J284" s="1"/>
  <c r="J285" s="1"/>
  <c r="N285" s="1"/>
  <c r="I394"/>
  <c r="J394" s="1"/>
  <c r="J395" s="1"/>
  <c r="I679"/>
  <c r="J679" s="1"/>
  <c r="J680" s="1"/>
  <c r="H123" i="20" s="1"/>
  <c r="I367" i="4"/>
  <c r="J367" s="1"/>
  <c r="J368" s="1"/>
  <c r="N368" s="1"/>
  <c r="I115"/>
  <c r="J115" s="1"/>
  <c r="J116" s="1"/>
  <c r="H19" i="20" s="1"/>
  <c r="I465" i="4"/>
  <c r="I235"/>
  <c r="J235" s="1"/>
  <c r="J236" s="1"/>
  <c r="I694"/>
  <c r="J694" s="1"/>
  <c r="J695" s="1"/>
  <c r="H127" i="20" s="1"/>
  <c r="I556" i="4"/>
  <c r="I631"/>
  <c r="J631" s="1"/>
  <c r="J632" s="1"/>
  <c r="N632" s="1"/>
  <c r="I442"/>
  <c r="I322"/>
  <c r="J322" s="1"/>
  <c r="J323" s="1"/>
  <c r="N323" s="1"/>
  <c r="I220"/>
  <c r="J220" s="1"/>
  <c r="J221" s="1"/>
  <c r="H35" i="20" s="1"/>
  <c r="I34" i="4"/>
  <c r="J34" s="1"/>
  <c r="J35" s="1"/>
  <c r="N35" s="1"/>
  <c r="I564"/>
  <c r="I414"/>
  <c r="I295"/>
  <c r="J295" s="1"/>
  <c r="J296" s="1"/>
  <c r="H52" i="20" s="1"/>
  <c r="H53" s="1"/>
  <c r="I196" i="4"/>
  <c r="J196" s="1"/>
  <c r="J197" s="1"/>
  <c r="H28" i="20" s="1"/>
  <c r="I707" i="4"/>
  <c r="J707" s="1"/>
  <c r="J708" s="1"/>
  <c r="H131" i="20" s="1"/>
  <c r="H132" s="1"/>
  <c r="I542" i="4"/>
  <c r="I399"/>
  <c r="J399" s="1"/>
  <c r="J400" s="1"/>
  <c r="H77" i="20" s="1"/>
  <c r="I271" i="4"/>
  <c r="J271" s="1"/>
  <c r="J272" s="1"/>
  <c r="N272" s="1"/>
  <c r="I165"/>
  <c r="J165" s="1"/>
  <c r="J166" s="1"/>
  <c r="H23" i="20" s="1"/>
  <c r="I687" i="4"/>
  <c r="J687" s="1"/>
  <c r="J688" s="1"/>
  <c r="N688" s="1"/>
  <c r="I506"/>
  <c r="I377"/>
  <c r="J377" s="1"/>
  <c r="J378" s="1"/>
  <c r="N378" s="1"/>
  <c r="I256"/>
  <c r="J256" s="1"/>
  <c r="J257" s="1"/>
  <c r="N257" s="1"/>
  <c r="I120"/>
  <c r="J120" s="1"/>
  <c r="J121" s="1"/>
  <c r="H20" i="20" s="1"/>
  <c r="I174" i="4"/>
  <c r="J174" s="1"/>
  <c r="J175" s="1"/>
  <c r="N175" s="1"/>
  <c r="I518"/>
  <c r="I261"/>
  <c r="I138"/>
  <c r="J138" s="1"/>
  <c r="J139" s="1"/>
  <c r="H21" i="20" s="1"/>
  <c r="I672" i="4"/>
  <c r="J672" s="1"/>
  <c r="J673" s="1"/>
  <c r="H122" i="20" s="1"/>
  <c r="I479" i="4"/>
  <c r="I351"/>
  <c r="J351" s="1"/>
  <c r="J352" s="1"/>
  <c r="H67" i="20" s="1"/>
  <c r="I94" i="4"/>
  <c r="J94" s="1"/>
  <c r="J95" s="1"/>
  <c r="N95" s="1"/>
  <c r="I455"/>
  <c r="I230"/>
  <c r="J230" s="1"/>
  <c r="J231" s="1"/>
  <c r="I624"/>
  <c r="J624" s="1"/>
  <c r="J625" s="1"/>
  <c r="H116" i="20" s="1"/>
  <c r="I317" i="4"/>
  <c r="J317" s="1"/>
  <c r="J318" s="1"/>
  <c r="N318" s="1"/>
  <c r="I25"/>
  <c r="J25" s="1"/>
  <c r="J26" s="1"/>
  <c r="N26" s="1"/>
  <c r="I409"/>
  <c r="I190"/>
  <c r="J190" s="1"/>
  <c r="J191" s="1"/>
  <c r="H27" i="20" s="1"/>
  <c r="I701" i="4"/>
  <c r="J701" s="1"/>
  <c r="J702" s="1"/>
  <c r="N702" s="1"/>
  <c r="I532"/>
  <c r="I266"/>
  <c r="J266" s="1"/>
  <c r="J267" s="1"/>
  <c r="N267" s="1"/>
  <c r="I149"/>
  <c r="J149" s="1"/>
  <c r="J150" s="1"/>
  <c r="N150" s="1"/>
  <c r="I493"/>
  <c r="J493" s="1"/>
  <c r="I251"/>
  <c r="J251" s="1"/>
  <c r="J252" s="1"/>
  <c r="H43" i="20" s="1"/>
  <c r="I658" i="4"/>
  <c r="J658" s="1"/>
  <c r="J659" s="1"/>
  <c r="N659" s="1"/>
  <c r="I339"/>
  <c r="J339" s="1"/>
  <c r="J340" s="1"/>
  <c r="H63" i="20" s="1"/>
  <c r="I71" i="4"/>
  <c r="J71" s="1"/>
  <c r="J72" s="1"/>
  <c r="H16" i="20" s="1"/>
  <c r="N17" i="4"/>
  <c r="I24" i="19"/>
  <c r="H134"/>
  <c r="I58" s="1"/>
  <c r="L549" i="4"/>
  <c r="L385"/>
  <c r="L380"/>
  <c r="M343"/>
  <c r="M350"/>
  <c r="I33" i="19"/>
  <c r="I38"/>
  <c r="I30"/>
  <c r="I50"/>
  <c r="I53"/>
  <c r="I57"/>
  <c r="L711" i="4"/>
  <c r="M714"/>
  <c r="L715"/>
  <c r="I83" i="19"/>
  <c r="I79"/>
  <c r="I106"/>
  <c r="I101"/>
  <c r="H11" i="20" l="1"/>
  <c r="N625" i="4"/>
  <c r="H32" i="20"/>
  <c r="H33" s="1"/>
  <c r="H15"/>
  <c r="H13"/>
  <c r="H46"/>
  <c r="H69"/>
  <c r="H47"/>
  <c r="H120"/>
  <c r="N388" i="4"/>
  <c r="N606"/>
  <c r="H111" i="20"/>
  <c r="N599" i="4"/>
  <c r="H110" i="20"/>
  <c r="H68"/>
  <c r="H70" s="1"/>
  <c r="N197" i="4"/>
  <c r="N328"/>
  <c r="N590"/>
  <c r="H109" i="20"/>
  <c r="N617" i="4"/>
  <c r="H112" i="20"/>
  <c r="H128"/>
  <c r="H117"/>
  <c r="H126"/>
  <c r="H119"/>
  <c r="N580" i="4"/>
  <c r="H108" i="20"/>
  <c r="N345" i="4"/>
  <c r="N708"/>
  <c r="N680"/>
  <c r="N166"/>
  <c r="N191"/>
  <c r="N306"/>
  <c r="H121" i="20"/>
  <c r="N352" i="4"/>
  <c r="N221"/>
  <c r="H44" i="20"/>
  <c r="H36"/>
  <c r="N673" i="4"/>
  <c r="H22" i="20"/>
  <c r="N340" i="4"/>
  <c r="N88"/>
  <c r="H26" i="20"/>
  <c r="H42"/>
  <c r="H60"/>
  <c r="N278" i="4"/>
  <c r="H18" i="20"/>
  <c r="H49"/>
  <c r="N116" i="4"/>
  <c r="N296"/>
  <c r="N641"/>
  <c r="H29" i="20"/>
  <c r="N40" i="4"/>
  <c r="N121"/>
  <c r="N139"/>
  <c r="H56" i="20"/>
  <c r="H57" s="1"/>
  <c r="N252" i="4"/>
  <c r="N72"/>
  <c r="N400"/>
  <c r="N695"/>
  <c r="H12" i="20"/>
  <c r="N335" i="4"/>
  <c r="H62" i="20"/>
  <c r="H37"/>
  <c r="N231" i="4"/>
  <c r="E17" i="18"/>
  <c r="C27" i="16"/>
  <c r="H40" i="20"/>
  <c r="N236" i="4"/>
  <c r="H73" i="20"/>
  <c r="H74" s="1"/>
  <c r="N395" i="4"/>
  <c r="L719"/>
  <c r="M719" s="1"/>
  <c r="L386"/>
  <c r="M234"/>
  <c r="J240"/>
  <c r="J241" s="1"/>
  <c r="N241" s="1"/>
  <c r="M239"/>
  <c r="I70" i="19"/>
  <c r="H135"/>
  <c r="H136" s="1"/>
  <c r="I129"/>
  <c r="I114"/>
  <c r="I65"/>
  <c r="I124"/>
  <c r="I132"/>
  <c r="I74"/>
  <c r="H129" i="20" l="1"/>
  <c r="H30"/>
  <c r="H113"/>
  <c r="H124"/>
  <c r="E16" i="18" s="1"/>
  <c r="H24" i="20"/>
  <c r="H38"/>
  <c r="H65"/>
  <c r="C15" i="16" s="1"/>
  <c r="C19"/>
  <c r="E13" i="18"/>
  <c r="C17" i="16"/>
  <c r="E11" i="18"/>
  <c r="F11" s="1"/>
  <c r="C23" i="16"/>
  <c r="C25"/>
  <c r="E18" i="18"/>
  <c r="M245" i="4"/>
  <c r="H41" i="20"/>
  <c r="M386" i="4"/>
  <c r="J404"/>
  <c r="J405" s="1"/>
  <c r="N405" s="1"/>
  <c r="M250"/>
  <c r="I134" i="19"/>
  <c r="M715" i="4"/>
  <c r="M712"/>
  <c r="E15" i="18" l="1"/>
  <c r="J409" i="4"/>
  <c r="J410" s="1"/>
  <c r="H78" i="20"/>
  <c r="H79" s="1"/>
  <c r="M255" i="4"/>
  <c r="H81" i="20" l="1"/>
  <c r="N410" i="4"/>
  <c r="J414"/>
  <c r="J415" s="1"/>
  <c r="H82" i="20" l="1"/>
  <c r="H83" s="1"/>
  <c r="N415" i="4"/>
  <c r="J423"/>
  <c r="J424" s="1"/>
  <c r="H85" i="20" l="1"/>
  <c r="N424" i="4"/>
  <c r="J261"/>
  <c r="J262" s="1"/>
  <c r="M260"/>
  <c r="H45" i="20" l="1"/>
  <c r="H50" s="1"/>
  <c r="H58" s="1"/>
  <c r="N262" i="4"/>
  <c r="J432"/>
  <c r="J433" s="1"/>
  <c r="M265"/>
  <c r="M711"/>
  <c r="C13" i="16" l="1"/>
  <c r="E12" i="18"/>
  <c r="H86" i="20"/>
  <c r="N433" i="4"/>
  <c r="I24" i="20"/>
  <c r="I30"/>
  <c r="I57"/>
  <c r="I38"/>
  <c r="I33"/>
  <c r="I53"/>
  <c r="I50"/>
  <c r="F12" i="18" l="1"/>
  <c r="F13" s="1"/>
  <c r="J442" i="4"/>
  <c r="M270"/>
  <c r="J443" l="1"/>
  <c r="N443" s="1"/>
  <c r="J447" l="1"/>
  <c r="J448" s="1"/>
  <c r="H87" i="20"/>
  <c r="M276" i="4"/>
  <c r="H88" i="20" l="1"/>
  <c r="N448" i="4"/>
  <c r="J455"/>
  <c r="J456" s="1"/>
  <c r="M283"/>
  <c r="H89" i="20" l="1"/>
  <c r="N456" i="4"/>
  <c r="J465"/>
  <c r="J466" s="1"/>
  <c r="H90" i="20" l="1"/>
  <c r="N466" i="4"/>
  <c r="J471"/>
  <c r="J472" s="1"/>
  <c r="H91" i="20" l="1"/>
  <c r="N472" i="4"/>
  <c r="J479"/>
  <c r="J480" s="1"/>
  <c r="H92" i="20" l="1"/>
  <c r="H93" s="1"/>
  <c r="N480" i="4"/>
  <c r="M492"/>
  <c r="J494" l="1"/>
  <c r="H95" i="20" l="1"/>
  <c r="N494" i="4"/>
  <c r="J506"/>
  <c r="J507" s="1"/>
  <c r="M505"/>
  <c r="H96" i="20" l="1"/>
  <c r="N507" i="4"/>
  <c r="J518"/>
  <c r="J519" s="1"/>
  <c r="M517"/>
  <c r="H97" i="20" l="1"/>
  <c r="N519" i="4"/>
  <c r="J532"/>
  <c r="J533" s="1"/>
  <c r="M531"/>
  <c r="H98" i="20" l="1"/>
  <c r="N533" i="4"/>
  <c r="J542"/>
  <c r="J543" s="1"/>
  <c r="M541"/>
  <c r="H99" i="20" l="1"/>
  <c r="N543" i="4"/>
  <c r="J550"/>
  <c r="J551" s="1"/>
  <c r="M549"/>
  <c r="H100" i="20" l="1"/>
  <c r="H101" s="1"/>
  <c r="N551" i="4"/>
  <c r="M555"/>
  <c r="J556" l="1"/>
  <c r="J557" s="1"/>
  <c r="H103" i="20" l="1"/>
  <c r="N557" i="4"/>
  <c r="J564"/>
  <c r="J565" s="1"/>
  <c r="M563"/>
  <c r="H104" i="20" l="1"/>
  <c r="N565" i="4"/>
  <c r="J572"/>
  <c r="J573" s="1"/>
  <c r="M571"/>
  <c r="M398"/>
  <c r="H105" i="20" l="1"/>
  <c r="H106" s="1"/>
  <c r="N573" i="4"/>
  <c r="M408"/>
  <c r="M403"/>
  <c r="H114" i="20" l="1"/>
  <c r="I106" s="1"/>
  <c r="M413" i="4"/>
  <c r="C21" i="16" l="1"/>
  <c r="C34" s="1"/>
  <c r="H22" s="1"/>
  <c r="E14" i="18"/>
  <c r="F14" s="1"/>
  <c r="F15" s="1"/>
  <c r="F16" s="1"/>
  <c r="F17" s="1"/>
  <c r="F18" s="1"/>
  <c r="G14" s="1"/>
  <c r="H134" i="20"/>
  <c r="I74" s="1"/>
  <c r="I113"/>
  <c r="I79"/>
  <c r="I83"/>
  <c r="I93"/>
  <c r="I101"/>
  <c r="M422" i="4"/>
  <c r="G22" i="16" l="1"/>
  <c r="L22" s="1"/>
  <c r="I58" i="20"/>
  <c r="I132"/>
  <c r="I65"/>
  <c r="I70"/>
  <c r="I124"/>
  <c r="I129"/>
  <c r="I114"/>
  <c r="H26" i="16"/>
  <c r="G18"/>
  <c r="F26"/>
  <c r="H24"/>
  <c r="F18"/>
  <c r="I28"/>
  <c r="H20"/>
  <c r="F20"/>
  <c r="E18"/>
  <c r="E28"/>
  <c r="F28"/>
  <c r="C36"/>
  <c r="E26"/>
  <c r="G20"/>
  <c r="G24"/>
  <c r="I16"/>
  <c r="C35"/>
  <c r="D16"/>
  <c r="H28"/>
  <c r="C37"/>
  <c r="D14"/>
  <c r="H14"/>
  <c r="F14"/>
  <c r="G14"/>
  <c r="I14"/>
  <c r="E14"/>
  <c r="G18" i="18"/>
  <c r="G15"/>
  <c r="G16"/>
  <c r="G17"/>
  <c r="G11"/>
  <c r="H11" s="1"/>
  <c r="G13"/>
  <c r="G12"/>
  <c r="M431" i="4"/>
  <c r="I134" i="20" l="1"/>
  <c r="L16" i="16"/>
  <c r="L26"/>
  <c r="E33"/>
  <c r="E34" s="1"/>
  <c r="C42" s="1"/>
  <c r="H33"/>
  <c r="H34" s="1"/>
  <c r="H36" s="1"/>
  <c r="H37" s="1"/>
  <c r="L28"/>
  <c r="I33"/>
  <c r="I34" s="1"/>
  <c r="G42" s="1"/>
  <c r="F33"/>
  <c r="F34" s="1"/>
  <c r="D42" s="1"/>
  <c r="L24"/>
  <c r="D33"/>
  <c r="L14"/>
  <c r="L18"/>
  <c r="H12" i="18"/>
  <c r="H13" s="1"/>
  <c r="H14" s="1"/>
  <c r="H15" s="1"/>
  <c r="H16" s="1"/>
  <c r="H17" s="1"/>
  <c r="H18" s="1"/>
  <c r="G33" i="16"/>
  <c r="G34" s="1"/>
  <c r="L20"/>
  <c r="M441" i="4"/>
  <c r="F42" i="16" l="1"/>
  <c r="E36"/>
  <c r="E37" s="1"/>
  <c r="I36"/>
  <c r="I37" s="1"/>
  <c r="F36"/>
  <c r="F37" s="1"/>
  <c r="G36"/>
  <c r="G37" s="1"/>
  <c r="E42"/>
  <c r="L33"/>
  <c r="D34"/>
  <c r="M446" i="4"/>
  <c r="B42" i="16" l="1"/>
  <c r="L34"/>
  <c r="D35"/>
  <c r="D36"/>
  <c r="L36" s="1"/>
  <c r="M454" i="4"/>
  <c r="D37" i="16" l="1"/>
  <c r="L37" s="1"/>
  <c r="E35"/>
  <c r="F11" i="17"/>
  <c r="M464" i="4"/>
  <c r="F12" i="17" l="1"/>
  <c r="F35" i="16"/>
  <c r="M478" i="4"/>
  <c r="M709" s="1"/>
  <c r="M470"/>
  <c r="G35" i="16" l="1"/>
  <c r="F13" i="17"/>
  <c r="H35" i="16" l="1"/>
  <c r="F14" i="17"/>
  <c r="I35" i="16" l="1"/>
  <c r="F16" i="17" s="1"/>
  <c r="F17" s="1"/>
  <c r="F15"/>
</calcChain>
</file>

<file path=xl/sharedStrings.xml><?xml version="1.0" encoding="utf-8"?>
<sst xmlns="http://schemas.openxmlformats.org/spreadsheetml/2006/main" count="2316" uniqueCount="785">
  <si>
    <t>UN</t>
  </si>
  <si>
    <t>TOTAL</t>
  </si>
  <si>
    <t>ESPECIFICAÇÃO DOS SERVIÇOS</t>
  </si>
  <si>
    <t>SERVIÇOS GERAIS</t>
  </si>
  <si>
    <t>ADMINISTRAÇÃO</t>
  </si>
  <si>
    <t>CRONOGRAMA FÍSICO-FINANCEIRO</t>
  </si>
  <si>
    <t>ITEM</t>
  </si>
  <si>
    <t>CUSTO</t>
  </si>
  <si>
    <t>%  DO TOTAL</t>
  </si>
  <si>
    <t>Porcentagem em relação a cada serviço</t>
  </si>
  <si>
    <t>Porcentagem em relação ao total</t>
  </si>
  <si>
    <t>C</t>
  </si>
  <si>
    <t>%</t>
  </si>
  <si>
    <t>Tabela 1 – Tributos incidentes em obras de engenharia e alíquotas consideradas</t>
  </si>
  <si>
    <t>-</t>
  </si>
  <si>
    <t>Mão de obra</t>
  </si>
  <si>
    <t>ISS</t>
  </si>
  <si>
    <t>Faturamento</t>
  </si>
  <si>
    <t>PIS/PASEP</t>
  </si>
  <si>
    <t>COFINS</t>
  </si>
  <si>
    <t>Valor</t>
  </si>
  <si>
    <t>Incide sobre</t>
  </si>
  <si>
    <t>Aliquota</t>
  </si>
  <si>
    <t>Base</t>
  </si>
  <si>
    <t>Tributo</t>
  </si>
  <si>
    <t>I=</t>
  </si>
  <si>
    <t xml:space="preserve">Tributos sobre o faturamento </t>
  </si>
  <si>
    <t>L=</t>
  </si>
  <si>
    <t xml:space="preserve">Lucro </t>
  </si>
  <si>
    <t>DF=</t>
  </si>
  <si>
    <t>Despesas Financeiras</t>
  </si>
  <si>
    <t>S+R+G=</t>
  </si>
  <si>
    <t xml:space="preserve">Seguros, Riscos e Garantias </t>
  </si>
  <si>
    <t>AC =</t>
  </si>
  <si>
    <t xml:space="preserve">Administração Central </t>
  </si>
  <si>
    <t>=</t>
  </si>
  <si>
    <t>Demonstração</t>
  </si>
  <si>
    <t>Referência: ACÓRDÃO Nº 2369/2011- TRIBUNAL DE CONTAS DA UNIÃO</t>
  </si>
  <si>
    <t>Responsável:</t>
  </si>
  <si>
    <t>Local:</t>
  </si>
  <si>
    <t>Visto:</t>
  </si>
  <si>
    <t>Obra:</t>
  </si>
  <si>
    <t>Nº folha:</t>
  </si>
  <si>
    <t>Prefeitura Universitária - Assessoria de Projetos - Seção de Orçamentos</t>
  </si>
  <si>
    <t>Data:</t>
  </si>
  <si>
    <t>UNIVERSIDADE FEDERAL DO RIO DE JANEIRO</t>
  </si>
  <si>
    <t>MEMORIAL DE CÁLCULO - Benefícios e despesas indiretas (BDI)</t>
  </si>
  <si>
    <t>CURVA "S"</t>
  </si>
  <si>
    <t>Tempo (Meses)</t>
  </si>
  <si>
    <t>Pagamento Acumulado (R$)</t>
  </si>
  <si>
    <t>CURVA "ABC"</t>
  </si>
  <si>
    <t>Item</t>
  </si>
  <si>
    <t>Consumo</t>
  </si>
  <si>
    <t>Consumo Acumulado</t>
  </si>
  <si>
    <t>% Sobre total</t>
  </si>
  <si>
    <t>% Acumulado</t>
  </si>
  <si>
    <t>Tabela 01 - Ordenação dos itens por relevância financeira</t>
  </si>
  <si>
    <t>Tabela 01 - Tempo X Pagamento acumulado</t>
  </si>
  <si>
    <t>Origem</t>
  </si>
  <si>
    <t>Código</t>
  </si>
  <si>
    <t>BDI</t>
  </si>
  <si>
    <t>SUBPREFEITURA DOS CAMPI EXTERNOS</t>
  </si>
  <si>
    <r>
      <rPr>
        <b/>
        <sz val="10"/>
        <rFont val="Courier New"/>
        <family val="3"/>
      </rPr>
      <t>AC</t>
    </r>
    <r>
      <rPr>
        <sz val="10"/>
        <rFont val="Courier New"/>
        <family val="3"/>
      </rPr>
      <t xml:space="preserve"> = Taxa de rateio da administração central </t>
    </r>
  </si>
  <si>
    <r>
      <rPr>
        <b/>
        <sz val="10"/>
        <rFont val="Courier New"/>
        <family val="3"/>
      </rPr>
      <t>S</t>
    </r>
    <r>
      <rPr>
        <sz val="10"/>
        <rFont val="Courier New"/>
        <family val="3"/>
      </rPr>
      <t xml:space="preserve"> = Taxa representativa de Seguros</t>
    </r>
  </si>
  <si>
    <r>
      <rPr>
        <b/>
        <sz val="10"/>
        <rFont val="Courier New"/>
        <family val="3"/>
      </rPr>
      <t>R</t>
    </r>
    <r>
      <rPr>
        <sz val="10"/>
        <rFont val="Courier New"/>
        <family val="3"/>
      </rPr>
      <t xml:space="preserve"> = Taxa de riscos do empreendimento</t>
    </r>
  </si>
  <si>
    <r>
      <rPr>
        <b/>
        <sz val="10"/>
        <rFont val="Courier New"/>
        <family val="3"/>
      </rPr>
      <t>G</t>
    </r>
    <r>
      <rPr>
        <sz val="10"/>
        <rFont val="Courier New"/>
        <family val="3"/>
      </rPr>
      <t xml:space="preserve"> = Taxa representativa de ônus das garantias exigidas em edital</t>
    </r>
  </si>
  <si>
    <r>
      <rPr>
        <b/>
        <sz val="10"/>
        <rFont val="Courier New"/>
        <family val="3"/>
      </rPr>
      <t>DF</t>
    </r>
    <r>
      <rPr>
        <sz val="10"/>
        <rFont val="Courier New"/>
        <family val="3"/>
      </rPr>
      <t xml:space="preserve"> = Taxa representativa das despesas financeiras</t>
    </r>
  </si>
  <si>
    <r>
      <rPr>
        <b/>
        <sz val="10"/>
        <rFont val="Courier New"/>
        <family val="3"/>
      </rPr>
      <t xml:space="preserve">L </t>
    </r>
    <r>
      <rPr>
        <sz val="10"/>
        <rFont val="Courier New"/>
        <family val="3"/>
      </rPr>
      <t>= Lucro operacional do empreendimento</t>
    </r>
  </si>
  <si>
    <r>
      <rPr>
        <b/>
        <sz val="10"/>
        <rFont val="Courier New"/>
        <family val="3"/>
      </rPr>
      <t>I</t>
    </r>
    <r>
      <rPr>
        <sz val="10"/>
        <rFont val="Courier New"/>
        <family val="3"/>
      </rPr>
      <t xml:space="preserve"> = Tributos sobre o faturamento</t>
    </r>
  </si>
  <si>
    <r>
      <t xml:space="preserve">Anexo - </t>
    </r>
    <r>
      <rPr>
        <sz val="10"/>
        <rFont val="Courier New"/>
        <family val="3"/>
      </rPr>
      <t>ACÓRDÃO Nº 2369/2011</t>
    </r>
    <r>
      <rPr>
        <b/>
        <sz val="10"/>
        <rFont val="Courier New"/>
        <family val="3"/>
      </rPr>
      <t xml:space="preserve">- </t>
    </r>
    <r>
      <rPr>
        <sz val="10"/>
        <rFont val="Courier New"/>
        <family val="3"/>
      </rPr>
      <t>TRIBUNAL DE CONTAS DA UNIÃO</t>
    </r>
  </si>
  <si>
    <t>COMPOSIÇÕES DE CUSTOS UNITÁRIOS</t>
  </si>
  <si>
    <t>A</t>
  </si>
  <si>
    <t>B</t>
  </si>
  <si>
    <t>1.1</t>
  </si>
  <si>
    <t>SINAPI</t>
  </si>
  <si>
    <t>MÊS</t>
  </si>
  <si>
    <t>I</t>
  </si>
  <si>
    <t>BACIA SANITARIA (VASO) CONVENCIONAL DE LOUCA BRANCA</t>
  </si>
  <si>
    <t>LAVATORIO LOUCA BRANCA SUSPENSO 29,5 X 39,0CM OU EQUIV-PADRAO POPULAR</t>
  </si>
  <si>
    <t>M</t>
  </si>
  <si>
    <t>H</t>
  </si>
  <si>
    <t>M3</t>
  </si>
  <si>
    <t>INSTALAÇÃO E LIGAÇÃO PROVISÓRIA DE OBRA DE ÁGUA E ESGOTO À REDE PÚBLICA</t>
  </si>
  <si>
    <t>1.2</t>
  </si>
  <si>
    <t>ANDAIMES E EQUIPAMENTOS</t>
  </si>
  <si>
    <t>M2</t>
  </si>
  <si>
    <t>KG</t>
  </si>
  <si>
    <t>1.3</t>
  </si>
  <si>
    <t>1.4</t>
  </si>
  <si>
    <t>TRANSPORTES</t>
  </si>
  <si>
    <t>TRANSPORTE HORIZONTAL DE MATERIAIS DIVERSOS A 100M</t>
  </si>
  <si>
    <t>1.5</t>
  </si>
  <si>
    <t>1.6</t>
  </si>
  <si>
    <t>SBC</t>
  </si>
  <si>
    <t>(EPI) EQUIPAMENTO PROTECAO INDIVIDUAL-POR OPERARIO EM OBRA</t>
  </si>
  <si>
    <t>1.7</t>
  </si>
  <si>
    <t>TAPUMES</t>
  </si>
  <si>
    <t>AUXILIAR DE ESCRITORIO</t>
  </si>
  <si>
    <t>2.1</t>
  </si>
  <si>
    <t>2.2</t>
  </si>
  <si>
    <t>2.3</t>
  </si>
  <si>
    <t>ESCAVACAO MANUAL DE VALA EM MATERIAL DE 1A CATEGORIA ATE 1,5M EXCLUINDO ESGOTAMENTO / ESCORAMENTO</t>
  </si>
  <si>
    <t>2.4</t>
  </si>
  <si>
    <t>2.5</t>
  </si>
  <si>
    <t>ESTRUTURAS</t>
  </si>
  <si>
    <t>3.1</t>
  </si>
  <si>
    <t>3.2</t>
  </si>
  <si>
    <t>4.1</t>
  </si>
  <si>
    <t>4.2</t>
  </si>
  <si>
    <t>TUBO PVC ESGOTO PREDIAL DN 75MM, INCLUSIVE CONEXOES - FORNECIMENTO E INSTALACAO</t>
  </si>
  <si>
    <t>5.2</t>
  </si>
  <si>
    <t>5.3</t>
  </si>
  <si>
    <t>5.4</t>
  </si>
  <si>
    <t>5.5</t>
  </si>
  <si>
    <t>6.1</t>
  </si>
  <si>
    <t>6.2</t>
  </si>
  <si>
    <t>7.1</t>
  </si>
  <si>
    <t>LIMPEZA FINAL DA OBRA</t>
  </si>
  <si>
    <t>AD 20.20.0100</t>
  </si>
  <si>
    <t>74023/005</t>
  </si>
  <si>
    <t>74209/001</t>
  </si>
  <si>
    <t>ARMARIO DE PRONTO SOCORRO EM OBRAS</t>
  </si>
  <si>
    <t>UNID.</t>
  </si>
  <si>
    <t>CONSUMO MEDICAMENTO PRONTO SOCORRO</t>
  </si>
  <si>
    <t>TECNICO EM SEGURANCA DO TRABALHO</t>
  </si>
  <si>
    <t>FINAL</t>
  </si>
  <si>
    <t>30 DIAS</t>
  </si>
  <si>
    <t>60 DIAS</t>
  </si>
  <si>
    <t>90DIAS</t>
  </si>
  <si>
    <t>120 DIAS</t>
  </si>
  <si>
    <t>150 DIAS</t>
  </si>
  <si>
    <t>PROCEDIMENTOS ADMINISTRATIVOS DA UFRJ / MOBILIZAÇÃO DA CONTRATADA</t>
  </si>
  <si>
    <t>ACEITE  DEFINITIVO DA OBRA - PAGAR RETENÇÃO 5%</t>
  </si>
  <si>
    <t>ACEITAÇÃO PROVISÓRIA DA OBRA</t>
  </si>
  <si>
    <t>ACEITAÇÃO DEFINITIVA DA OBRA</t>
  </si>
  <si>
    <t>RETENÇÃO ( 5% DO TOTAL)</t>
  </si>
  <si>
    <t>TOTAL  COM RETENÇÃO</t>
  </si>
  <si>
    <t>TOTAL ACUMULADO</t>
  </si>
  <si>
    <t>VISTORIA DE IMOVEL PARA LEVANTAMENTO ""AS BUILT""-ARQUITETUR</t>
  </si>
  <si>
    <t>PROJETO ""AS BUILT"" ARQUITETURA</t>
  </si>
  <si>
    <t>PROJETO ""AS BUILT"" INSTALACOES GERAIS</t>
  </si>
  <si>
    <t>73847/002</t>
  </si>
  <si>
    <t>ALUGUEL CONTAINER/ESCRIT/WC C/1 VASO/1 LAV/1 MIC/4 CHUV LARG=2,20M COMPR=6,20M ALT=2,50M CHAPA ACO NERV TRAPEZ FORROC/ISOL TERMO-ACUST CHASSIS REFORC PISO COMPENS NAVAL INCL INSTELETR/HIDRO-SANIT EXCL TRANSP/CARGA/DESCARGA</t>
  </si>
  <si>
    <t>ALUGUEL CONTAINER/REFEITÓRIO/WC C/1 VASO/1 LAV/1 MIC/4 CHUV LARG=2,20M COMPR=6,20M ALT=2,50M CHAPA ACO NERV TRAPEZ FORROC/ISOL TERMO-ACUST CHASSIS REFORC PISO COMPENS NAVAL INCL INSTELETR/HIDRO-SANIT EXCL TRANSP/CARGA/DESCARGA</t>
  </si>
  <si>
    <t>73847/004</t>
  </si>
  <si>
    <t>ALUGUEL CONTAINER/SANIT C/4 VASOS/1 LAVAT/1 MIC/4 CHUV LARG=2,20M COMPR=6,20M ALT=2,50M CHAPA ACO NERV TRAPEZ FORRO C/ISOLTERMO-ACUST CHASSIS REFORC PISO COMPENS NAVAL INCL INST ELET/HIDRO-SANIT EXCL TRANSP/CARGA/DESCARGA</t>
  </si>
  <si>
    <t>CAMINHAO CAVALO MECANICO C/ CARRETA PRANCHA CAP 20T (INCL MANUT/OPERACAO) PARA MOBILIZAÇÃO E DESMOBILIZAÇÃO DE CONTAINERS</t>
  </si>
  <si>
    <t>73960/001</t>
  </si>
  <si>
    <t>INSTAL/LIGACAO PROVISORIA ELETRICA BAIXA TENSAO P/CANT OBRAOBRA,M3-CHAVE 100A CARGA 3KWH,20CV EXCL FORN MEDIDOR</t>
  </si>
  <si>
    <t>SCO/RIO</t>
  </si>
  <si>
    <t>IT 25.26.0025</t>
  </si>
  <si>
    <t>INSTALAÇÃO DE PONTO DE TOMADA COM 1 VARA EM ELETRODUTO DE PVC, RÍGIDO 3/4", 10,5m DE FIO DE DIÂMETRO 2,5mm2, PARA GALPÃO</t>
  </si>
  <si>
    <t>IT 25.20.0400</t>
  </si>
  <si>
    <t>INSTALAÇÃO DE UM CONJUNTO DE DE 6 PONTOS DE LUZ EQUIVALENTE A  9 VARAS DE ELETRODUTO DE PVC RÍGIDO DE 3/4", 66m DE FIO DE  2,5mm2, CAIXAS, CONEXÕES, LUVAS, CURVA E INTERRUPTOR DE EMBUTIR COM PLACA FOSFORESCENTE, LINHA SILENTOQUE, DA PIAL OU SIMILAR PARA GALPÃO</t>
  </si>
  <si>
    <t>73953/006</t>
  </si>
  <si>
    <t>LUMINARIA TIPO CALHA, DE SOBREPOR, COM REATOR DE PARTIDA RAPIDA E LAMPADA FLUORESCENTE 2X40W, COMPLETA, FORNECIMENTO E INSTALACAO - GALPÃO</t>
  </si>
  <si>
    <t>AP 35.05.0103 (/)</t>
  </si>
  <si>
    <t>CAIXA D'ÀGUA EM POLIETILENO, CAPACIDADE PARA 1000 L, COM ALÇAS DE ANCORAGEM E TRANSPORTE, TAMPA COM FECHAMENTO POR MEIO DE TRAVAS,  DIÂMETRO DE 163 cm E ALTURA DE  93cm, MODELO AQUALEV OU SIMILAR. FORNECIMENTO.</t>
  </si>
  <si>
    <t>IT 05.20.0100 (/)</t>
  </si>
  <si>
    <t>ALCA PARA BARRILETE DE DISTRIBUICAO, DO TIPO CONCENTRADO, SOB RESERVATORIO DUPLO, INCLUSIVE RAMOS PARA EXTRAVASOR E LIMPEZA, COMPRENDENDO: 5,5M DE TUBO DE PVC RIGIDO DE 2", REGISTROS E CONEXOES. FORNECIMENTO E INSTALACAO.</t>
  </si>
  <si>
    <t>PLACA DE OBRA EM CHAPA DE ACO GALVANIZADO</t>
  </si>
  <si>
    <t>TRANSPORTE DE MATERIAL DE QUALQUER NATUREZA DMT &gt; 10 KM</t>
  </si>
  <si>
    <t>T/KM</t>
  </si>
  <si>
    <t>MOBILIZACAO E DESMOBILIZACAO DE CANTEIRO</t>
  </si>
  <si>
    <t>ALMOXARIFE</t>
  </si>
  <si>
    <t>ENCARREGADO GERAL</t>
  </si>
  <si>
    <t>ENGENHEIRO OU ARQUITETO /PLENO - DE OBRA</t>
  </si>
  <si>
    <t>VIGIA NOTURNO</t>
  </si>
  <si>
    <t>BETONEIRA 320L ELETRICA TRIFASICA C/CARREGADOR MECANICO C/OPERADOR - P</t>
  </si>
  <si>
    <t>TC 05.15.0100 (/)</t>
  </si>
  <si>
    <t>RETIRADA DE ENTULHO DE OBRA EM CACAMBA DE ACO COM 5M3 DE CAPACIDADE, INCLUSIVE CARREGAMENTO DO CONTAINER, TRANSPORTE E DESCARGA.</t>
  </si>
  <si>
    <t>EMOP</t>
  </si>
  <si>
    <t>11.016.0001-0</t>
  </si>
  <si>
    <t>ESTRUTURA METALICA PARA COBERTURA DE GALPAO EM ARCO OU EM DU AS OU MAIS AGUAS,COM TRELICAS,TERCAS,TIRANTES,ETC,SOBRE APOI OS DO MESMO MATERIAL(INCLUSIVE ESTES),PARA VAOS ATE 25,00M,C OM UMA DEMAO DE PINTURA ANTIOXIDO,EXCLUSIVE COBERTURA E ACES SORIOS</t>
  </si>
  <si>
    <t>PROJETO DE SPDA -  ATÉ 400M2</t>
  </si>
  <si>
    <t>PROJETO DE SPDA -  ACIMA DE 400M2</t>
  </si>
  <si>
    <t>TCPO14/PINI</t>
  </si>
  <si>
    <t>05.002.000006.SER</t>
  </si>
  <si>
    <t>CHUMBADORES QUÍMICOS HY 150-HILTI  500 ML / BARRAS ROSCADAS HAS-HILTI 5/8" AÇO AISI-304 (INOX) ASTM F-593 - 20CM / COLOCAÇÃO DE CHUMBADORES QUÍMICOS (DIÂMETRO: 3/4 ")</t>
  </si>
  <si>
    <t>CI 05.35.0050 (A)</t>
  </si>
  <si>
    <t>3.3</t>
  </si>
  <si>
    <t>74165/003</t>
  </si>
  <si>
    <t>74165/004</t>
  </si>
  <si>
    <t>TUBO PVC ESGOTO PREDIAL DN 100MM, INCLUSIVE CONEXOES - FORNECIMENTO E INSTALACAO</t>
  </si>
  <si>
    <t>IT15.05.0115</t>
  </si>
  <si>
    <t>TUBO DE PVC RIGIDO, SOLDAVEL, PARA ESGOTO E AGUAS PLUVIAIS, COM DIAMETRO DE 200MM, INCLUSIVE CONEXOES E EMENDAS, EXCLUSIVE ABERTURA E FECHAMENTO DE RASGO. FORNECIMENTO E INSTALACAO.</t>
  </si>
  <si>
    <t>IT15.05.0156</t>
  </si>
  <si>
    <t>TUBO DE PVC RIGIDO, SOLDAVEL, COM DIAMETRO DE 250MM. FORNECIMENTO.</t>
  </si>
  <si>
    <t>06.001.0245-0</t>
  </si>
  <si>
    <t>ASSENTAMENTO DE TUBULACAO DE PVC COM JUNTA ELASTICA,PARA COL ETOR DE ESGOTOS,COM DIAMETRO NOMINAL DE 250MM,ATERRO E SOCA ATE A ALTURA DA GERATRIZ SUPERIOR DO TUBO,CONSIDERANDO O MAT ERIAL DA PROPRIA ESCAVACAO,EXCLUSIVE TUBO E JUNTA</t>
  </si>
  <si>
    <t>06.272.0008-0</t>
  </si>
  <si>
    <t>TUBO PVC (NBR 7362), PARA ESGOTO SANITARIO, COM DIAMETRO NOM INAL DE 400MM, INCLUSIVE ANEL DE BORRACHA. FORNECIMENTO</t>
  </si>
  <si>
    <t>06.001.0248-0</t>
  </si>
  <si>
    <t>ASSENTAMENTO DE TUBULACAO DE PVC,COM JUNTA ELASTICA,PARA COL ETOR DE ESGOTOS,COM DIAMETRO NOMINAL DE 400MM,ATERRO E SOCA ATE A ALTURA DA GERATRIZ SUPERIOR DO TUBO,CONSIDERANDO O MAT ERIAL DA PROPRIA ESCAVACAO,EXCLUSIVE TUBO E JUNTA</t>
  </si>
  <si>
    <t>73963/004</t>
  </si>
  <si>
    <t>POCO DE VISITA PARA REDE DE ESG. SANIT., EM ANEIS DE CONCRETO, DIÂMETRO = 60CM E 110CM, PROF = 105CM, INCLUINDO DEGRAU, EXCLUINDO TAMPAO FERRO FUNDIDO.</t>
  </si>
  <si>
    <t>73963/005</t>
  </si>
  <si>
    <t>POCO DE VISITA PARA REDE DE ESG. SANIT., EM ANEIS DE CONCRETO, DIÂMETRO = 60CM E 110CM, PROF = 120CM, INCLUINDO DEGRAU, EXCLUINDO TAMPAO FERRO FUNDIDO.</t>
  </si>
  <si>
    <t>73963/006</t>
  </si>
  <si>
    <t>POCO DE VISITA PARA REDE DE ESG. SANIT., EM ANEIS DE CONCRETO, DIÂMETRO = 60CM E 110CM, PROF = 140CM, INCLUINDO DEGRAU, EXCLUINDO TAMPAO FERRO FUNDIDO.</t>
  </si>
  <si>
    <t>73963/010</t>
  </si>
  <si>
    <t>POCO DE VISITA PARA REDE DE ESG. SANIT., EM ANEIS DE CONCRETO, DIÂMETRO = 60CM E 110CM, PROF = 200CM, INCLUINDO DEGRAU, EXCLUINDO TAMPAO FERRO FUNDIDO.</t>
  </si>
  <si>
    <t>CAIXA DE AREIA 60X60X60CM EM ALVENARIA - EXECUÇÃO</t>
  </si>
  <si>
    <t>TAMPAO DE FERRO FUNDIDO, D = 60CM, 175KG, P = CHAMINE CX AREIA/POCO VISITA ASSENTADO COM ARG CIM/AREIA 1:4, FORNECIMENTO E ASSENTAMENTO</t>
  </si>
  <si>
    <t>GRELHA DE FERRO FUNDIDO PARA CANALETA LARG = 15CM, FORNECIMENTO E ASSENTAMENTO</t>
  </si>
  <si>
    <t>IT20.05.0900</t>
  </si>
  <si>
    <t>RALO DE COBERTURA SEMI-ESFERICO DE FERRO FUNDIDO, TIPO ABACAXI, COM 3". FORNECIMENTO E INSTALACAO.</t>
  </si>
  <si>
    <t>IT20.05.0903</t>
  </si>
  <si>
    <t>RALO DE COBERTURA SEMI-ESFERICO DE FERRO FUNDIDO, TIPO ABACAXI, COM 4". FORNECIMENTO E INSTALACAO.</t>
  </si>
  <si>
    <t>73965/010</t>
  </si>
  <si>
    <t>73964/006</t>
  </si>
  <si>
    <t>REATERRO DE VALA COM COMPACTAÇÃO MANUAL</t>
  </si>
  <si>
    <t>05.009.000036.SER</t>
  </si>
  <si>
    <t xml:space="preserve">FURO EM CONCRETO COM COROAS DIAMANTADAS, UTILIZANDO PERFURATRIZ ELÉTRICA (FAIXA DE DIÂMETRO: DE 4 A 4 1/4 " / PROFUNDIDADE: 40 CM) </t>
  </si>
  <si>
    <t>05.009.000039.SER</t>
  </si>
  <si>
    <t xml:space="preserve">FURO EM CONCRETO COM COROAS DIAMANTADAS, UTILIZANDO PERFURATRIZ ELÉTRICA (FAIXA DE DIÂMETRO: DE 8 À 8 1/4 " / PROFUNDIDADE: 40 CM) </t>
  </si>
  <si>
    <t>5.1</t>
  </si>
  <si>
    <t>PARA-RAIOS TIPO FRANKLIN - CABO E SUPORTE ISOLADOR</t>
  </si>
  <si>
    <t>TERMINAL AEREO EM ACO GALVANIZADO COM BASE DE FIXACAO H = 30CM</t>
  </si>
  <si>
    <t>CORDOALHA DE COBRE NU, INCLUSIVE ISOLADORES - 25,00 MM2 - FORNECIMENTO E INSTALACAO</t>
  </si>
  <si>
    <t>CORDOALHA DE COBRE NU, INCLUSIVE ISOLADORES - 35,00 MM2 - FORNECIMENTO E INSTALACAO</t>
  </si>
  <si>
    <t>CORDOALHA DE COBRE NU, INCLUSIVE ISOLADORES - 50,00 MM2 - FORNECIMENTO E INSTALACAO</t>
  </si>
  <si>
    <t>HASTE COPERWELD 3/8" X 3,00M COM CONECTOR</t>
  </si>
  <si>
    <t>TERMINAL DE PRESSÃO EM COBRE PARA CORDOALHAS, 25 MM2</t>
  </si>
  <si>
    <t>TERMINAL DE PRESSÃO EM COBRE PARA CORDOALHAS, 35 MM2</t>
  </si>
  <si>
    <t>TERMINAL DE PRESSÃO PARA CORDOALHA DE COBRE 25 MM2</t>
  </si>
  <si>
    <t>TERMINAL DE PRESSÃO PARA CORDOALHA DE COBRE 50 MM2</t>
  </si>
  <si>
    <t>6.3</t>
  </si>
  <si>
    <t>6.4</t>
  </si>
  <si>
    <t>SERVENTE OU OPERARIO NAO QUALIFICADO(LIMPEZA PERMANENTE DA OBRA E SERVIÇOS GERAIS)</t>
  </si>
  <si>
    <t>6.5</t>
  </si>
  <si>
    <t>6.6</t>
  </si>
  <si>
    <t>INSTALAÇÕES PROVISÓRIAS</t>
  </si>
  <si>
    <t>1.1.1</t>
  </si>
  <si>
    <t>1.1.2</t>
  </si>
  <si>
    <t>1.1.3</t>
  </si>
  <si>
    <t>1.1.4</t>
  </si>
  <si>
    <t>1.1.5</t>
  </si>
  <si>
    <t>COBERTURAS</t>
  </si>
  <si>
    <t>PROJETOS</t>
  </si>
  <si>
    <t>1.2.1</t>
  </si>
  <si>
    <t>1.2.2</t>
  </si>
  <si>
    <t>1.2.4</t>
  </si>
  <si>
    <t>ÁGUAS PLUVIAIS</t>
  </si>
  <si>
    <t>INSTALAÇÕES DE SPDA</t>
  </si>
  <si>
    <t>QUADRO EQUIPOTENCIAL E DEMAIS ITENS</t>
  </si>
  <si>
    <t>LIMPEZA DA OBRA</t>
  </si>
  <si>
    <t>6.8</t>
  </si>
  <si>
    <t>SEGURANÇA DA OBRA</t>
  </si>
  <si>
    <t>RETIRADA DE ENTULHO</t>
  </si>
  <si>
    <t>1.1.6</t>
  </si>
  <si>
    <t>1.1.7</t>
  </si>
  <si>
    <t>1.1.8</t>
  </si>
  <si>
    <t>1.1.9</t>
  </si>
  <si>
    <t>1.1.10</t>
  </si>
  <si>
    <t>1.1.11</t>
  </si>
  <si>
    <t>1.4.1</t>
  </si>
  <si>
    <t>1.4.2</t>
  </si>
  <si>
    <t>1.5.1</t>
  </si>
  <si>
    <t>1.5.2</t>
  </si>
  <si>
    <t>1.5.3</t>
  </si>
  <si>
    <t>1.5.4</t>
  </si>
  <si>
    <t>1.5.5</t>
  </si>
  <si>
    <t>1.5.6</t>
  </si>
  <si>
    <t>1.5.7</t>
  </si>
  <si>
    <t>CCS - BLOCO H</t>
  </si>
  <si>
    <t>LOCACAO DE ANDAIME METALICO TIPO FACHADEIRO (274,50M2/MÊS*2 MESES = 549 M2)</t>
  </si>
  <si>
    <t>CAVOUQUEIRO OU OPERADOR PERFURATRIZ/ROMPEDOR</t>
  </si>
  <si>
    <t>1.4.3</t>
  </si>
  <si>
    <t>TRANSPORTE VERTICAL MANUAL DE MATERIAIS DIVERSOS A 2ª LAJE</t>
  </si>
  <si>
    <t>73901/002</t>
  </si>
  <si>
    <t>BANDEJA SALVA-VIDAS/COLETA DE ENTULHOS, COM TABUA</t>
  </si>
  <si>
    <t>1.6.1</t>
  </si>
  <si>
    <t>FD 05.40.0100 (B)</t>
  </si>
  <si>
    <t>CORTE DE FERRAGEM APARENTE NOS PILARES DA COBERTURA: ARRASAMENTO DE ESTACA DE CONCRETO ARMADO, DE 31 A 50CM DE LADO OU DE DIAMETRO.</t>
  </si>
  <si>
    <t>COBERTURA COM CHAPA DE ACO GALVANIZADO, PINTADA COM TINTA A PO A BASE DE POLIESTER NAS DUAS FACES NAS CORES PRETO, BRANCO, AMARELO, CINZA OU CERAMICA, PERFIL TRAPEZOIDAL, ESPESSURA 0,65MM, ALTURA DE 40MM E LARGURA UTIL DE 970MM, INCLUSIVE TODOS OS ACESSORIOS PARA FIXACAO EM ESTRUTURA METALICA (CALCO, GOIVA, HASTE, ARRUELA DE NEOPRENE), EXCLUSIVE CUMEEIRA, INTERTELHAS OU SIMILAR. FORNECIMENTO E COLOCACAO (SEGUINDO ESPECIFICAÇÕES DO PROJETO).</t>
  </si>
  <si>
    <t>TUBO PVC ESGOTO SERIE LEVE 300MM (FORNECIMENTO E INSTALAÇÃO)</t>
  </si>
  <si>
    <t>TUBULAÇÃO</t>
  </si>
  <si>
    <t>5.1.1</t>
  </si>
  <si>
    <t>5.1.2</t>
  </si>
  <si>
    <t>POÇOS E CAIXAS</t>
  </si>
  <si>
    <t>5.2.1</t>
  </si>
  <si>
    <t>5.2.2</t>
  </si>
  <si>
    <t>GRELHAS E RALOS</t>
  </si>
  <si>
    <t>MOVIMENTOS DE TERRA</t>
  </si>
  <si>
    <t>PERFURAÇÃO DE CONCRETO</t>
  </si>
  <si>
    <t>5.3.1</t>
  </si>
  <si>
    <t>5.3.2</t>
  </si>
  <si>
    <t>5.3.3</t>
  </si>
  <si>
    <t>5.3.4</t>
  </si>
  <si>
    <t>5.3.5</t>
  </si>
  <si>
    <t>5.3.6</t>
  </si>
  <si>
    <t>5.3.7</t>
  </si>
  <si>
    <t>5.3.8</t>
  </si>
  <si>
    <t>5.4.1</t>
  </si>
  <si>
    <t>5.4.2</t>
  </si>
  <si>
    <t>5.4.3</t>
  </si>
  <si>
    <t>5.4.4</t>
  </si>
  <si>
    <t>5.4.5</t>
  </si>
  <si>
    <t>5.4.6</t>
  </si>
  <si>
    <t>5.5.1</t>
  </si>
  <si>
    <t>5.5.2</t>
  </si>
  <si>
    <t>5.5.3</t>
  </si>
  <si>
    <t>1.1.12</t>
  </si>
  <si>
    <t>1.1.13</t>
  </si>
  <si>
    <t>1.2.3</t>
  </si>
  <si>
    <t>1.3.1</t>
  </si>
  <si>
    <t>1.5.8</t>
  </si>
  <si>
    <t>1.5.9</t>
  </si>
  <si>
    <t>1.5.10</t>
  </si>
  <si>
    <t>1.7.1</t>
  </si>
  <si>
    <t>1.7.2</t>
  </si>
  <si>
    <t>6.7</t>
  </si>
  <si>
    <t>CHUVEIRO PLASTICO BRANCO SIMPLES 5'' - AGUA FRIA - PARA ACOPLAR EM HASTE 1/2'</t>
  </si>
  <si>
    <t xml:space="preserve">MICTORIO SIFONADO LOUCA BRANCA C/PERTENCES </t>
  </si>
  <si>
    <t>CONTAINER DE 2,20 X 6,20 M, PARA ESCRITORIO, COMPLETO (COM BANHEIRO) (LOCACAO)</t>
  </si>
  <si>
    <t>MICTORIO SIFONADO LOUCA BRANCA C/PERTENCES</t>
  </si>
  <si>
    <t>CONTAINER 2,30 X 6,00 M PARA SANITARIO COM 4 BACIAS, 8 CHUVEIROS, 1 LAVATORIO E 1 MICTORIO</t>
  </si>
  <si>
    <t xml:space="preserve">LAVATORIO LOUCA BRANCA SUSPENSO 29,5 X 39,0CM OU EQUIV-PADRAO POPULAR </t>
  </si>
  <si>
    <t>ABRACADEIRA TIPO D 1/2" C/ PARAFUSO"</t>
  </si>
  <si>
    <t>ISOLADOR TIPO CARRETILHA - MARROM 72 X 72 MM</t>
  </si>
  <si>
    <t>FUSIVEL ROSCA 15A - 250V FIXO</t>
  </si>
  <si>
    <t xml:space="preserve">FUSIVEL FACA 100A - 250V FIXO </t>
  </si>
  <si>
    <t xml:space="preserve">ELETRODUTO METALICO FLEXIVEL TIPO CONDUITE D = 1 1/2" </t>
  </si>
  <si>
    <t>SERVENTE</t>
  </si>
  <si>
    <t>ELETRODUTO DE PVC ROSCÁVEL DE 1/2" (12,7 MM), SEM LUVA</t>
  </si>
  <si>
    <t xml:space="preserve">ISOLADOR DE PORCELANA, TIPO PINO, DE 15 KV </t>
  </si>
  <si>
    <t>ELETRICISTA</t>
  </si>
  <si>
    <t>CURVA PVC 90G P/ ELETRODUTO ROSCAVEL 1 1/2"</t>
  </si>
  <si>
    <t>CABO DE COBRE FLEXÍVEL DE 16 MM2, COM ISOLAMENTO ANTI-CHAMA 450/750 V</t>
  </si>
  <si>
    <t>PECA DE MADEIRA DE LEI *7,5 X 15* CM ( 3" X 6" ), NÃO APARELHADA, (P/TELHADO, ESTRUTURAS PERMANENTES)</t>
  </si>
  <si>
    <t>TUBO ACO GALV C/ COSTURA DIN 2440/NBR 5580 CLASSE MEDIA DN 2.1/2" (65MM) E=3,65MM - 6,51KG/M</t>
  </si>
  <si>
    <t>CHAVE FACA TRIPOLAR C/BASE DE ARDOSIA/MARMORE 100A/250V</t>
  </si>
  <si>
    <t xml:space="preserve">SERVENTE </t>
  </si>
  <si>
    <t>LUMINARIA CALHA SOBREPOR EM CHAPA ACO C/ 2 LAMPADAS FLUORESCENTES 40W (COMPLETA, INCL REATOR PART RAPIDA E LAMPADAS)</t>
  </si>
  <si>
    <t>CONCRETO NAO ESTRUTURAL, CONSUMO 150KG/M3, PREPARO COM BETONEIRA, SEM LANCAMENTO</t>
  </si>
  <si>
    <t xml:space="preserve">PECA DE MADEIRA DE LEI *2,5 X 7,5* CM (1" X 3"), NÃO APARELHADA, (P/TELHADO) </t>
  </si>
  <si>
    <t>PLACA DE OBRA (PARA CONSTRUCAO CIVIL) EM CHAPA GALVANIZADA *NO 22*, PINTADA, DE *2,0 X 1,0* M, SEM COLOCACAO</t>
  </si>
  <si>
    <t>PREGO POLIDO COM CABECA 18 X 30</t>
  </si>
  <si>
    <t>PECA DE MADEIRA NATIVA / REGIONAL 7,5 X 7,5CM (3X3) NAO APARELHADA (P/FORMA)</t>
  </si>
  <si>
    <t>CARPINTEIRO DE FORMAS</t>
  </si>
  <si>
    <t>BETONEIRA 320L ELETRICA TRIFASICA 3HP C/ CARREGADOR MECANICO</t>
  </si>
  <si>
    <t xml:space="preserve">OPERADOR DE BETONEIRA ( CAMINHÃO) </t>
  </si>
  <si>
    <t>MONTADOR (TUBO ACO/EQUIPAMENTOS)</t>
  </si>
  <si>
    <t>ANDAIME METALICO TIPO FACHADEIRO LARG=1,20M ALTURA = 2,0M</t>
  </si>
  <si>
    <t>M2/MÊS</t>
  </si>
  <si>
    <t>CAMINHAO BASCULANTE 4,0M3 TOCO 162CV PBT=11800KG - JUROS</t>
  </si>
  <si>
    <t>CAMINHAO BASCULANTE 4,0M3 TOCO 162CV PBT=11800KG - OPERACAO</t>
  </si>
  <si>
    <t>CAMINHAO BASCULANTE 4,0M3 TOCO 162CV PBT=11800KG - DEPRECIACAO</t>
  </si>
  <si>
    <t>CAMINHAO BASCULANTE 4,0M3 TOCO 162CV PBT=11800KG - MANUTENCAO</t>
  </si>
  <si>
    <t>MOTORISTA DE CAMINHAO</t>
  </si>
  <si>
    <t>AJUDANTE DE CARPINTEIRO</t>
  </si>
  <si>
    <t xml:space="preserve">CARPINTEIRO DE FORMAS </t>
  </si>
  <si>
    <t>PREGO POLIDO COM CABECA 18 X 27</t>
  </si>
  <si>
    <t>PARAFUSO ACO CHUMBADOR PARABOLT 3/8" X 75MM</t>
  </si>
  <si>
    <t>PECA DE MADEIRA LEI APARELHADA 3 X 3" (7,5 X 7,5CM)</t>
  </si>
  <si>
    <t>TABUA MADEIRA 3A QUALIDADE 2,5 X 15,0CM (1 X 6 ) NAO APARELHADA</t>
  </si>
  <si>
    <t>PECA DE MADEIRA DE LEI NATIVA/REGIONAL3 X 4. 1/2 (7,5 X 11,5CM) NÃO APARELHADA</t>
  </si>
  <si>
    <t>ENCANADOR OU BOMBEIRO HIDRAULICO</t>
  </si>
  <si>
    <t xml:space="preserve">ADESIVO PVC FRASCO C/ 850G </t>
  </si>
  <si>
    <t xml:space="preserve">SOLUCAO LIMPADORA FRASCO PLASTICO C/ 1000CM3 </t>
  </si>
  <si>
    <t xml:space="preserve">TUBO PVC SERIE NORMAL - ESGOTO PREDIAL DN 75MM - NBR 5688 </t>
  </si>
  <si>
    <t>AUXILIAR DE ENCANADOR OU BOMBEIRO HIDRAULICO</t>
  </si>
  <si>
    <t xml:space="preserve">TUBO PVC SERIE NORMAL - ESGOTO PREDIAL DN 100MM - NBR 5688 </t>
  </si>
  <si>
    <t>ACO CA-50, ESTIRADO, PRECO DE REVENDEDOR, NO DIAMETRO DE 10,0MM</t>
  </si>
  <si>
    <t>ACO CA-50, ESTIRADO, PRECO DE REVENDEDOR, NO DIAMETRO DE 12,5MM</t>
  </si>
  <si>
    <t>ACO CA-50, ESTIRADO, PRECO DE REVENDEDOR, NO DIAMETRO DE 16,0MM</t>
  </si>
  <si>
    <t>CHAPA DE ACO CARBONO,P/USOS GERAIS,LAMIN ADA A QUENTE,TAMANHO PADRAO,BORDAS UNIVERSAIS,PRECO DE USINA,C/ESPES. 12,5MM</t>
  </si>
  <si>
    <t>PRIMER DE PROTECAO ANTI-CORROSIVA</t>
  </si>
  <si>
    <t>ELETRODO P/SOLDA ACO (AWS E-7018), IND.P /ESTRUT.RIGIDAS, VASOS PRESSAO, CONST.NAVAIS, ACOS FUND.ACOS DESC.C/DIAM.4MM</t>
  </si>
  <si>
    <t>MAO-DE-OBRA DE SOLDADOR INDUSTRIAL, INCLUSIVE ENCARGOS SOCIAIS</t>
  </si>
  <si>
    <t>MAO-DE-OBRA DE AJUDANTE DE SOLDADOR, INCLUSIVE ENCARGOS SOCIAIS</t>
  </si>
  <si>
    <t>MAO-DE-OBRA DE MONTADOR A (MONTAGEM DE ESTRUTURAS METALICAS), INCLUSIVE ENCARGOS SOCIAIS</t>
  </si>
  <si>
    <t>MAO-DE-OBRA DE ENCARREGADO DE MONTAGEM, INCLUSIVE ENCARGOS SOCIAIS</t>
  </si>
  <si>
    <t>PERFIL DE ACO ASTM A-572-NBR7007</t>
  </si>
  <si>
    <t>RETIFICADORA DE SOLDA ELETRICA DE 430A, MODELO TRR 2600, BANBOZZI OU SIMILAR</t>
  </si>
  <si>
    <t>00017-E</t>
  </si>
  <si>
    <t>00018-E</t>
  </si>
  <si>
    <t>00019-E</t>
  </si>
  <si>
    <t>00100-E</t>
  </si>
  <si>
    <t>00131-E</t>
  </si>
  <si>
    <t>00247-E</t>
  </si>
  <si>
    <t>01935-E</t>
  </si>
  <si>
    <t>01943-E</t>
  </si>
  <si>
    <t>01975-E</t>
  </si>
  <si>
    <t>06912-E</t>
  </si>
  <si>
    <t>13491-E</t>
  </si>
  <si>
    <t>13537-E</t>
  </si>
  <si>
    <t>M.O.</t>
  </si>
  <si>
    <t>MAT.</t>
  </si>
  <si>
    <t>GL</t>
  </si>
  <si>
    <t>REATERRO VALA/CAVA COMPACT. MACO 30CM</t>
  </si>
  <si>
    <t>MAO-DE-OBRA DE TOPOGRAFO B (SERVICOS DE CAMPO), INCLUSIVE ENCARGOS SOCIAIS</t>
  </si>
  <si>
    <t>MAO-DE-OBRA DE ASSENTADOR DE TUBOS (REDE S SUBTERRANEAS), INCLUSIVE ENCARGOS SOCIAIS</t>
  </si>
  <si>
    <t>MAO-DE-OBRA DE ASSENTADOR DE TUBOS (REDES SUBTERRANEAS), INCLUSIVE ENCARGOS SOCIAIS</t>
  </si>
  <si>
    <t>MAO-DE-OBRA DE SERVENTE DA CONSTRUCAO CIVIL, INCLUSIVE ENCARGOS SOCIAIS</t>
  </si>
  <si>
    <t>01792-E</t>
  </si>
  <si>
    <t>01958-E</t>
  </si>
  <si>
    <t>01997-E</t>
  </si>
  <si>
    <t>01999-E</t>
  </si>
  <si>
    <t>TUBO PVC (NBR7362) P/REDES DE ESGOTO SANITARIO C/DIAM.NOMINAL DE 400MM, EXCLUSIVE ANEL DE BORRACHA</t>
  </si>
  <si>
    <t>ANEL DE BORRACHA PARA TUBOS DE PVC PARA ESGOTO SANITARIO (NBR 9051) DN 400MM</t>
  </si>
  <si>
    <t>10756-E</t>
  </si>
  <si>
    <t>10758-E</t>
  </si>
  <si>
    <t>PEDREIRO</t>
  </si>
  <si>
    <t>01.021.000001.MOD</t>
  </si>
  <si>
    <t>01.026.000001.MOD</t>
  </si>
  <si>
    <t>25.001.000006.MAT</t>
  </si>
  <si>
    <t>25.002.000018.MAT</t>
  </si>
  <si>
    <t>29.001.000020.MAT</t>
  </si>
  <si>
    <t>36.012.000003.EQH</t>
  </si>
  <si>
    <t>SER.CH</t>
  </si>
  <si>
    <t>H PROD</t>
  </si>
  <si>
    <t>Furo em concreto com coroa diamantada, utilizando perfuratriz elétrica (diâmetro da broca: 4 a 4 1/4 " / profundidade do furo: até 40 cm)</t>
  </si>
  <si>
    <t>01.006.000004.SET</t>
  </si>
  <si>
    <t>SER.MO</t>
  </si>
  <si>
    <t>Furo em concreto com coroa diamantada, utilizando perfuratriz elétrica (diâmetro da broca: 8 a 8 1/4 " / profundidade do furo: até 40 cm)</t>
  </si>
  <si>
    <t>01.006.000007.SET</t>
  </si>
  <si>
    <t>ARGAMASSA CIMENTO/AREIA 1:4 - PREPARO MECANICO</t>
  </si>
  <si>
    <t>ANEL OU ADUELA CONCRETO ARMADO D = 0,60M, H = 0,15M</t>
  </si>
  <si>
    <t>ANEL OU ADUELA CONCRETO ARMADO D = 1,10M, H = 0,30M</t>
  </si>
  <si>
    <t>ANEL OU ADUELA CONCRETO ARMADO D = 0,60M, H = 0,10M</t>
  </si>
  <si>
    <t xml:space="preserve">PEDREIRO </t>
  </si>
  <si>
    <t>DEGRAU DE FERRO FUNDIDO NUM 1 DE 3,0 KG</t>
  </si>
  <si>
    <t>CAIACAO INT OU EXT SOBRE REVESTIMENTO LISO C/ADOCAO DE FIXADOR COM COM DUAS DEMAOS</t>
  </si>
  <si>
    <t>LAJE EXCENTRICA CONC ARM PRE-MOLDADO DN 1,20M FURO=0,53M E=12CM</t>
  </si>
  <si>
    <t>CONCRETO NAO ESTRUTURAL, CONSUMO 210KG/M3, PREPARO COM BETONEIRA, SEM LANCAMENTO</t>
  </si>
  <si>
    <t xml:space="preserve">AREIA MEDIA - POSTO JAZIDA / FORNECEDOR (SEM FRETE) </t>
  </si>
  <si>
    <t>PEDRA BRITADA N. 1 - POSTO PEDREIRA / FORNECEDOR (SEM FRETE)</t>
  </si>
  <si>
    <t xml:space="preserve">CIMENTO PORTLAND POZOLANICO CP IV- 32 </t>
  </si>
  <si>
    <t xml:space="preserve">BLOCO CERÂMICO VEDAÇÃO 8 FUROS - 9 X 19 X 19 CM </t>
  </si>
  <si>
    <t>50KG</t>
  </si>
  <si>
    <t>TAMPAO FOFO 175 KG P/ POCO VISITA T-175</t>
  </si>
  <si>
    <t>GRELHA FOFO P/ CANALETA 15 X 150 X 1000MM P/ GARAGEM E ESTACIONAMENTO</t>
  </si>
  <si>
    <t>CABO DE COBRE NU 35MM2 MEIO-DURO</t>
  </si>
  <si>
    <t>SUPORTE ISOLADOR SIMPLES ROSCA SOBERBA C/ ISOLADOR</t>
  </si>
  <si>
    <t>AUXILIAR DE ELETRICISTA</t>
  </si>
  <si>
    <t>TERMINAL AEREO EM ACO GALV DN 3/8'', COMPRIM = 300MM C/ BASE DE FIXACAO HORIZONTAL</t>
  </si>
  <si>
    <t xml:space="preserve">BUCHA NYLON S-8 C/ PARAFUSO ACO ZINC CAB CHATA ROSCA SOBERBA 4,8 X 50MM </t>
  </si>
  <si>
    <t>CABO DE COBRE NU 25MM2 MEIO-DURO</t>
  </si>
  <si>
    <t xml:space="preserve">SUPORTE ISOLADOR SIMPLES ROSCA SOBERBA C/ ISOLADOR </t>
  </si>
  <si>
    <t xml:space="preserve">CABO DE COBRE NU 35MM2 MEIO-DURO </t>
  </si>
  <si>
    <t>CABO DE COBRE NU 50MM2 MEIO-DURO</t>
  </si>
  <si>
    <t xml:space="preserve">HASTE DE TERRA EM ACO REVESTIDO DE COBRE DN 3/8'' X 3000MM </t>
  </si>
  <si>
    <t>ACIDO MURIATICO (SOLUCAO ACIDA)</t>
  </si>
  <si>
    <t>L</t>
  </si>
  <si>
    <t>MAT006600</t>
  </si>
  <si>
    <t>Arruela de aluminio, de 3/4"</t>
  </si>
  <si>
    <t>un</t>
  </si>
  <si>
    <t>MAT018950</t>
  </si>
  <si>
    <t>Bucha de aluminio, de 3/4"</t>
  </si>
  <si>
    <t>MAT026100</t>
  </si>
  <si>
    <t>Caixa de PVC rigido, de: (4"x2")</t>
  </si>
  <si>
    <t>MAT051300</t>
  </si>
  <si>
    <t>Eletroduto de PVC rigido, varas de 3m, rosca em ambas as extremidades, diametro nominal de 3/4"</t>
  </si>
  <si>
    <t>vara</t>
  </si>
  <si>
    <t>MAT058850</t>
  </si>
  <si>
    <t>Fio de cobre rigido, 750V, PVC/70oC, 2,50mm2</t>
  </si>
  <si>
    <t>m</t>
  </si>
  <si>
    <t>MAT139150</t>
  </si>
  <si>
    <t>Tomada de embutir, 2 polos + terra, 15A-125V, placa 4"x2", ref. 54314, Silentoque, Pial ou similar</t>
  </si>
  <si>
    <t>MOD000950</t>
  </si>
  <si>
    <t>Eletricista - instalacao eletrica predial e industrial comum</t>
  </si>
  <si>
    <t>h</t>
  </si>
  <si>
    <t>MOD002450</t>
  </si>
  <si>
    <t>Servente</t>
  </si>
  <si>
    <t>EVE000050</t>
  </si>
  <si>
    <t>3% incidente sobre mao de obra direta com Encargos Sociais para cobrir despesas de EPI e ferramentas</t>
  </si>
  <si>
    <t>RSE001900</t>
  </si>
  <si>
    <t>Argamassa de cimento e saibro, no traco 1:6</t>
  </si>
  <si>
    <t>m3</t>
  </si>
  <si>
    <t>MAT026400</t>
  </si>
  <si>
    <t>Caixa estampada de chapa no 18, de: (4"x2"), com 2 orelhas</t>
  </si>
  <si>
    <t>MAT026450</t>
  </si>
  <si>
    <t>Caixa estampada de chapa no 18, de: (4"x4"), com 4 orelhas</t>
  </si>
  <si>
    <t>MAT046150</t>
  </si>
  <si>
    <t>Curva de PVC rigido, 90o, para eletroduto, diametro nominal de 3/4"</t>
  </si>
  <si>
    <t>MAT067950</t>
  </si>
  <si>
    <t>Interruptor de embutir, com placa de 3 teclas paralelas, ref.3106, linha Silentoque, Pial ou similar</t>
  </si>
  <si>
    <t>MAT084200</t>
  </si>
  <si>
    <t>Luva de PVC rigido, para eletroduto, diametro nominal de 3/4"</t>
  </si>
  <si>
    <t>MAT019700</t>
  </si>
  <si>
    <t>Bucha de reducao de latao, de 3/4"x1/2"</t>
  </si>
  <si>
    <t>MAT034850</t>
  </si>
  <si>
    <t>Colar de tomada de PVC rigido, diametro nominal de 50mmx1/2"</t>
  </si>
  <si>
    <t>MAT080150</t>
  </si>
  <si>
    <t>Ligacao de agua pela CEDAE, sem limitador de consumo e passeio cimentado (Tabelas III + IV), de 3/4"</t>
  </si>
  <si>
    <t>MAT084600</t>
  </si>
  <si>
    <t>Luva de PVC rigido, roscavel, diametro nominal de 1/2"</t>
  </si>
  <si>
    <t>MAT085200</t>
  </si>
  <si>
    <t>Luva de PVC rigido, solda e rosca (SR), de 25mmx1/2"</t>
  </si>
  <si>
    <t>MAT088100</t>
  </si>
  <si>
    <t>Manilha ceramica, para esgoto sanitario, classe B, diametro nominal de 100mm</t>
  </si>
  <si>
    <t>MAT091250</t>
  </si>
  <si>
    <t>Niple de PVC rigido, roscavel, diametro nominal de 1/2"</t>
  </si>
  <si>
    <t>MAT119150</t>
  </si>
  <si>
    <t>Registro de derivacao em bronze, sem virola, de 3/4"</t>
  </si>
  <si>
    <t>MAT119550</t>
  </si>
  <si>
    <t>Registro de gaveta bruto, em bronze, diametro nominal de 1/2"</t>
  </si>
  <si>
    <t>MAT146400</t>
  </si>
  <si>
    <t>Tubo de PVC rigido, roscavel, vara com 6m, diametro nominal de 1/2"</t>
  </si>
  <si>
    <t>MAT148100</t>
  </si>
  <si>
    <t>Uniao de PVC rigido, roscavel, diametro nominal de 1/2"</t>
  </si>
  <si>
    <t>MOD000650</t>
  </si>
  <si>
    <t>Bombeiro - instalacao hidro-sanitaria predial</t>
  </si>
  <si>
    <t>MOD002150</t>
  </si>
  <si>
    <t>Pedreiro - assentamento de tijolo, bloco de concreto, servicos de lancamento de concreto</t>
  </si>
  <si>
    <t>RSE004600</t>
  </si>
  <si>
    <t>Escavacao manual de vala, com profundidade ate 1,50m</t>
  </si>
  <si>
    <t>RSE007950</t>
  </si>
  <si>
    <t>Reaterro de valas</t>
  </si>
  <si>
    <t>MAT025000</t>
  </si>
  <si>
    <t>Caixa d'agua em polietileno, capacidade de 1000l, alca de ancoragem e transporte, Aqualev ou similar</t>
  </si>
  <si>
    <t>MAT001450</t>
  </si>
  <si>
    <t>Adaptador de PVC rigido, curto, cor azul, bolsa soldavel e rosca macho, de 50mmx2"</t>
  </si>
  <si>
    <t>MAT002150</t>
  </si>
  <si>
    <t>Adesivo plastico para PVC rigido, com 75gr</t>
  </si>
  <si>
    <t>MAT019800</t>
  </si>
  <si>
    <t>Bucha de reducao de PVC rigido, longa, soldavel, de (50x32)mm</t>
  </si>
  <si>
    <t>MAT059750</t>
  </si>
  <si>
    <t>Fita teflon, veda rosca, em rolo de (1"x50m)</t>
  </si>
  <si>
    <t>MAT073600</t>
  </si>
  <si>
    <t>Joelho de PVC rigido, 90o, roscavel, diametro nominal de 1"</t>
  </si>
  <si>
    <t>MAT073750</t>
  </si>
  <si>
    <t>Joelho de PVC rigido, 90o, roscavel, diametro nominal de 2"</t>
  </si>
  <si>
    <t>MAT119650</t>
  </si>
  <si>
    <t>Registro de gaveta bruto, em bronze, diametro nominal de 1"</t>
  </si>
  <si>
    <t>MAT119800</t>
  </si>
  <si>
    <t>Registro de gaveta bruto, em bronze, diametro nominal de 2"</t>
  </si>
  <si>
    <t>MAT130050</t>
  </si>
  <si>
    <t>Te de PVC rigido, 90o, roscavel, diametro nominal de 2"</t>
  </si>
  <si>
    <t>MAT146500</t>
  </si>
  <si>
    <t>Tubo de PVC rigido, roscavel, vara com 6m, diametro nominal de 1"</t>
  </si>
  <si>
    <t>MAT146600</t>
  </si>
  <si>
    <t>Tubo de PVC rigido, roscavel, vara com 6m, diametro nominal de 2"</t>
  </si>
  <si>
    <t>IEQ003150</t>
  </si>
  <si>
    <t>Cacamba de aco com 5m3, para retirada de entulho, inclusive transporte e descarga, aluguel</t>
  </si>
  <si>
    <t>MAT060150</t>
  </si>
  <si>
    <t>Fixacao - Goiva trapezoidal de ferro galvanizado, de 5/16"</t>
  </si>
  <si>
    <t>MAT092950</t>
  </si>
  <si>
    <t>Parafuso de aco, Traxx auto-perfurante, acabamento climaseal, 12x14x1", com arruela de neoprene</t>
  </si>
  <si>
    <t>MAT134050</t>
  </si>
  <si>
    <t>Telha de aco galvanizado, trapezoidal 40cm, medindo (1035x0,65)mm, pintada nas duas faces</t>
  </si>
  <si>
    <t>MOD002400</t>
  </si>
  <si>
    <t>Serralheiro - oficial de oficina de esquadria de aluminio e ferro</t>
  </si>
  <si>
    <t>MAT073400</t>
  </si>
  <si>
    <t>Joelho de PVC rigido, 90o, leve, diametro nominal de 200mm</t>
  </si>
  <si>
    <t>MAT145800</t>
  </si>
  <si>
    <t>Tubo de PVC rigido, PB, soldavel, vara com 6m, diametro nominal de 200mm</t>
  </si>
  <si>
    <t>MAT145850</t>
  </si>
  <si>
    <t>Tubo de PVC rigido, PB, soldavel, vara com 6m, diametro nominal de 250mm</t>
  </si>
  <si>
    <t>MAT115700</t>
  </si>
  <si>
    <t>Ralo de ferro fundido, de cobertura, semi-esferico, tipo abacaxi, diametro nominal de 3"</t>
  </si>
  <si>
    <t>MAT115750</t>
  </si>
  <si>
    <t>Ralo de ferro fundido, de cobertura, semi-esferico, tipo abacaxi, diametro nominal de 4"</t>
  </si>
  <si>
    <t>RV05.10.0406</t>
  </si>
  <si>
    <t>099014</t>
  </si>
  <si>
    <t>MARCENEIRO 1a. CLASSE</t>
  </si>
  <si>
    <t>099133</t>
  </si>
  <si>
    <t>AJUDANTE EM SERVICOS DE PINTURA</t>
  </si>
  <si>
    <t>099200</t>
  </si>
  <si>
    <t>BOMBEIRO OU ENCANADOR</t>
  </si>
  <si>
    <t>099250</t>
  </si>
  <si>
    <t>099360</t>
  </si>
  <si>
    <t>CARPINTEIRO DE ESQUADRIA</t>
  </si>
  <si>
    <t>099449</t>
  </si>
  <si>
    <t>099537</t>
  </si>
  <si>
    <t>VIDRACEIRO</t>
  </si>
  <si>
    <t>099550</t>
  </si>
  <si>
    <t>PINTOR</t>
  </si>
  <si>
    <t>099806</t>
  </si>
  <si>
    <t>AJUDANTE DE ELETRICISTA</t>
  </si>
  <si>
    <t>099985</t>
  </si>
  <si>
    <t>SERVENTE ESTIVA/CARGA</t>
  </si>
  <si>
    <t>099986</t>
  </si>
  <si>
    <t>SERVENTE ESTIVA/CARGA E DESCARGA</t>
  </si>
  <si>
    <t>6,0000</t>
  </si>
  <si>
    <t>13,0000</t>
  </si>
  <si>
    <t>19,0000</t>
  </si>
  <si>
    <t>27,0000</t>
  </si>
  <si>
    <t>17,0000</t>
  </si>
  <si>
    <t>12,0000</t>
  </si>
  <si>
    <t>54,0000</t>
  </si>
  <si>
    <t>32,0000</t>
  </si>
  <si>
    <t>64,0000</t>
  </si>
  <si>
    <t>FERRAMENTAS E FERRAMENTAL POR OPERÁRIO (30 OPERARIOS X R$255,33= 7659,90)</t>
  </si>
  <si>
    <t>180 DIAS</t>
  </si>
  <si>
    <t>210 DIAS</t>
  </si>
  <si>
    <t>240 DIAS</t>
  </si>
  <si>
    <t>CINTURAO DE SEGURANCA TIPO PARAQUEDISTA/ALPINISTA</t>
  </si>
  <si>
    <t>BOTA DE PROTECAO PVC PRETA CANO CURTO</t>
  </si>
  <si>
    <t>CAPACETE DE PROTECAO</t>
  </si>
  <si>
    <t>LUVA DE NEOPRENE CONTRA AGENTES QUIMICOS  41cm</t>
  </si>
  <si>
    <t>UNIFORME DE TRABALHO COMP.CUSTO=(r$un/660h=3 MESES)</t>
  </si>
  <si>
    <t>PR</t>
  </si>
  <si>
    <t>1,0000</t>
  </si>
  <si>
    <t>VASSOURA PIASSAVA QUADRADA GRANDE</t>
  </si>
  <si>
    <t>MARTELO TIPO UNHA 25""</t>
  </si>
  <si>
    <t>SERROTE DE ACO 18"" RAMADA DIAMANTE</t>
  </si>
  <si>
    <t>CABO DE NYLON ENTRELACADO 3/4""</t>
  </si>
  <si>
    <t>CARRINHO DE MAO CHAPA DE ACO RODA COM CAMARA</t>
  </si>
  <si>
    <t>PA QUADRADA COM CABO</t>
  </si>
  <si>
    <t>TALHADEIRA DE ACO 24cm</t>
  </si>
  <si>
    <t>CHAVE DE FENDA 1/8""x 5""</t>
  </si>
  <si>
    <t>PONTEIRO DE ACO PARA DESBASTE 10""x3/4""</t>
  </si>
  <si>
    <t>CORDA DE 1/2"" (ROLO DE 10,0m) SIZAL</t>
  </si>
  <si>
    <t>DESEMPENADEIRA DE ACO LISA/DENTADA</t>
  </si>
  <si>
    <t>METRO ARTICULADO AMARELO 2,0m com 6 REGUAS DE MADEIRA</t>
  </si>
  <si>
    <t>PC</t>
  </si>
  <si>
    <t>RO</t>
  </si>
  <si>
    <t>TECNICO DE SEGURANCA DO TRABALHO</t>
  </si>
  <si>
    <t>1,0310</t>
  </si>
  <si>
    <t>REFEICAO PRONTA PARA OPERARIO/ALMOCO</t>
  </si>
  <si>
    <t>CAFE MATINAL PARA OPERARIOS-LEI MUNICIPAL (RJ)1418/69</t>
  </si>
  <si>
    <t>082004</t>
  </si>
  <si>
    <t>VALE TRANSPORTE (IDA E VOLTA 30 DIAS) LEIS 7418/7678-87</t>
  </si>
  <si>
    <t>099873</t>
  </si>
  <si>
    <t>0,1550</t>
  </si>
  <si>
    <t>006467</t>
  </si>
  <si>
    <t>ARMARIO DE PRIMEIROS SOCORROS 48x30x10cm SETON C3954</t>
  </si>
  <si>
    <t>007744</t>
  </si>
  <si>
    <t>FERRAGEM PARA PORTINHOLA</t>
  </si>
  <si>
    <t>068100</t>
  </si>
  <si>
    <t>VIDRO CRISTAL PLANO INCOLOR 2mm</t>
  </si>
  <si>
    <t>0,5400</t>
  </si>
  <si>
    <t>1,2370</t>
  </si>
  <si>
    <t>0,6190</t>
  </si>
  <si>
    <t>000312</t>
  </si>
  <si>
    <t>ALCOOL COMUM 90 GRAUS</t>
  </si>
  <si>
    <t>004108</t>
  </si>
  <si>
    <t>ESPARADRAPO TEC.ALGODAO IMPERM. ROLO 10cm x4,5m</t>
  </si>
  <si>
    <t>004109</t>
  </si>
  <si>
    <t>GAZE TIPO QUEIJO 13 FIOS/cm2 91 x 91cm</t>
  </si>
  <si>
    <t>004110</t>
  </si>
  <si>
    <t>ALGODAO COMUM</t>
  </si>
  <si>
    <t>004113</t>
  </si>
  <si>
    <t>CURATIVO ADESIVO (BAND AID) CAIXA COM 30 UNIDADES</t>
  </si>
  <si>
    <t>004115</t>
  </si>
  <si>
    <t>POMADA PICRATO DE BUTEZIN PARA QUEIMADURAS</t>
  </si>
  <si>
    <t>004116</t>
  </si>
  <si>
    <t>ANALGESICO EM CAIXA DE PRIMEIROS-SOCORROS</t>
  </si>
  <si>
    <t>004133</t>
  </si>
  <si>
    <t>DESINFETANTE PO DE SULFA ANTISSEPTICO</t>
  </si>
  <si>
    <t>RL</t>
  </si>
  <si>
    <t>CX</t>
  </si>
  <si>
    <t>TB</t>
  </si>
  <si>
    <t>2,0000</t>
  </si>
  <si>
    <t>4,0000</t>
  </si>
  <si>
    <t>3,0000</t>
  </si>
  <si>
    <t>10,0000</t>
  </si>
  <si>
    <t>075152</t>
  </si>
  <si>
    <t>PROJETO DE SPDA - ATÉ 400m2</t>
  </si>
  <si>
    <t>075151</t>
  </si>
  <si>
    <t>PROJETO DE SPDA -  ACIMA DE 400m2</t>
  </si>
  <si>
    <t>099316</t>
  </si>
  <si>
    <t>ENGENHEIRO CIVIL SENIOR</t>
  </si>
  <si>
    <t>099452</t>
  </si>
  <si>
    <t>DESENHISTA EM AUTO/CAD</t>
  </si>
  <si>
    <t>1,3920</t>
  </si>
  <si>
    <t>004365</t>
  </si>
  <si>
    <t>004368</t>
  </si>
  <si>
    <t>PROJETO PARA INSTALACOES GERAIS</t>
  </si>
  <si>
    <t>004143</t>
  </si>
  <si>
    <t>TUBO PVC ESGOTO LEVE 300mm x 3,5mm (METRO)</t>
  </si>
  <si>
    <t>004869</t>
  </si>
  <si>
    <t>VASELINA PASTOSA LUBRIFICANTE EMBALAGEM 1.000g</t>
  </si>
  <si>
    <t>007090</t>
  </si>
  <si>
    <t>ANEL BORRACHA PBA 300mm</t>
  </si>
  <si>
    <t>099034</t>
  </si>
  <si>
    <t>AJUDANTE DE BOMBEIRO OU ENCANADOR</t>
  </si>
  <si>
    <t>1,0500</t>
  </si>
  <si>
    <t>0,0460</t>
  </si>
  <si>
    <t>0,1700</t>
  </si>
  <si>
    <t>0,8870</t>
  </si>
  <si>
    <t xml:space="preserve">Data base:  SINAPI - DEZ/2013,  SCO/RIO - NOV/2013,  Informativo SBC JAN/2014, EMOP NOV/2013, TCPO14-PINI MAR/2013 (na inexistencia de item SINAPI) </t>
  </si>
  <si>
    <t>MT05.05.0050</t>
  </si>
  <si>
    <t>MT15.05.0250</t>
  </si>
  <si>
    <t>SEGUNDA ETAPA: ESTRUTURA METÁLICA, COBERTURA, ÁGUAS PLUVIAIS E SPDA</t>
  </si>
  <si>
    <t>CHUMBADOR QUÍMICO AMPOLA (BITOLA: 3/4 " / COMPRIMENTO: 235,00 MM)</t>
  </si>
  <si>
    <t>PARAFUSO PRISIONEIRO (DIÂMETRO NOMINAL: 3/4 " / COMPRIMENTO: 235,00 MM) INCLUSIVE ARRUELAS HAS - INOX - ANSI 1318.22.1 - TIPO PLANO "A" E PORCAS HAS - INOX - ASTM F594</t>
  </si>
  <si>
    <t>BROCA COM PONTA DE VIDIA (COMPRIMENTO: 160,00 MM / DIÂMETRO DA BROCA: 3/4 ")</t>
  </si>
  <si>
    <t>FURADEIRA DE IMPACTO, ELÉTRICA, POTÊNCIA: 0,9 HP (0,65 KW), DIÂMETRO DO MANDRIL: 5/8 " - VIDA ÚTIL: 10.000 H</t>
  </si>
  <si>
    <t>RUFO EM ALUMINIO, COM ACABAMENTO EM VERNIZ EM 1 FACE E PINTADA NA OUTRA, TRAPEZOIDAL, MEDINDO: (1265X600X0,8)MM, ALCOA OU SIMILAR. FORNECIMENTO E COLOCACAO.</t>
  </si>
  <si>
    <t>CI 05.40.0350 (/)</t>
  </si>
  <si>
    <t>MAT122550</t>
  </si>
  <si>
    <t>Rufo de aluminio, trapezoidal, de (1265x600x0,8)mm, acabamento de verniz e pintura liquida</t>
  </si>
  <si>
    <t>TERMINAL A PRESSAO DE BRONZE P/ CABO A BARRA, CABO 25 A 35MM2 C/ 1 FURO DE FIXACAO</t>
  </si>
  <si>
    <t>TERMINAL A PRESSAO DE BRONZE P/ CABO A BARRA, CABO 50 A 70MM2, C/ 1 FURO DE FIXACAO</t>
  </si>
  <si>
    <t>Descrição</t>
  </si>
  <si>
    <t>Unid</t>
  </si>
  <si>
    <t>Qtde</t>
  </si>
  <si>
    <t>Custo Total</t>
  </si>
  <si>
    <t>TOTAL DO ITEM</t>
  </si>
  <si>
    <t>7.2</t>
  </si>
  <si>
    <t>7.3</t>
  </si>
  <si>
    <t>8.1</t>
  </si>
  <si>
    <t>ORÇAMENTO SINTÉTICO DE CUSTOS DIRETOS</t>
  </si>
  <si>
    <t>CUSTO DIRETO TOTAL</t>
  </si>
  <si>
    <t>PREÇO TOTAL (VENDA)</t>
  </si>
  <si>
    <t>Obs</t>
  </si>
  <si>
    <t>PLANILHA DE PREÇOS</t>
  </si>
  <si>
    <t>Preço Unit*</t>
  </si>
  <si>
    <t>Preço Total**</t>
  </si>
  <si>
    <t>(*) - Preço Unitário com BDI</t>
  </si>
  <si>
    <t>(**) - Preço Total com BDI</t>
  </si>
  <si>
    <t>TOTAL DO ITEM 1</t>
  </si>
  <si>
    <t>TOTAL DO ITEM 2</t>
  </si>
  <si>
    <t>TOTAL DO ITEM 3</t>
  </si>
  <si>
    <t>TOTAL DO ITEM 4</t>
  </si>
  <si>
    <t>TOTAL DO ITEM 5</t>
  </si>
  <si>
    <t>TOTAL DO ITEM 6</t>
  </si>
  <si>
    <t>TOTAL DO ITEM 7</t>
  </si>
  <si>
    <t>TOTAL DO ITEM 8</t>
  </si>
  <si>
    <t>.......................................................................................................</t>
  </si>
  <si>
    <t>......................................................................</t>
  </si>
  <si>
    <t>Custo Unitário</t>
  </si>
  <si>
    <t>LEIS SOCIAIS (88,81%)</t>
  </si>
  <si>
    <t xml:space="preserve">ALIMENTAÇÃO - CAFÉ DA MANHÃ E ALMOÇO PARA PESSOAL EM OBRAS (30 OPERÁRIOS X R$ 314,60 = R$ 9438,00) </t>
  </si>
  <si>
    <t>VALE-TRANSPORTE (IDA E VOLTA-26 DIAS/MES) UM OPERARIO (R$ 276,47 X 30 OPERÁRIOS = R$8293,90)</t>
  </si>
  <si>
    <t>Custo do Item</t>
  </si>
  <si>
    <t>Referencia</t>
  </si>
  <si>
    <t>Fonte</t>
  </si>
  <si>
    <t>Item reutilizado</t>
  </si>
  <si>
    <t>Coeficiente</t>
  </si>
  <si>
    <t>Qtda</t>
  </si>
  <si>
    <t>PREÇO UNITÁRIO</t>
  </si>
  <si>
    <t>CUSTO DIRETO</t>
  </si>
  <si>
    <t>.........................................................................................</t>
  </si>
  <si>
    <t>CAIXA DE EQUALIZACAO COM BARRAMENTO TERMOTECNICA TEL-903</t>
  </si>
  <si>
    <t>CAIXA DE EQUALIZACAO C/BARRAMENTO TERMOTECNICA TEL-903</t>
  </si>
  <si>
    <t>LEIS SOCIAIS (88.81%)</t>
  </si>
  <si>
    <t>Preço Unitário</t>
  </si>
  <si>
    <t xml:space="preserve">Data base:  SINAPI - JAN/2014,  SCO/RIO - DEZ/2013,  Informativo SBC FEV/2014, EMOP JAN/2014, TCPO14-PINI MAR/2013 (na inexistencia de item SINAPI) </t>
  </si>
  <si>
    <t>ENG. CIVIL JOÃO ROBERTO NUNES</t>
  </si>
  <si>
    <t>REGULARIZAÇÃO DE BASE EM ARGAMASSA DE AREIA E CIMENTO, TRAÇO 1:3, ESPESSURA 3CM</t>
  </si>
  <si>
    <t>IMPERMEABILIZAÇÃO DE CALHA COM NANTA 4MM</t>
  </si>
  <si>
    <t>PROTEÇÃO PRIMÁRIA COM ARGAMASSA DE CIMENTO E AREIA, TRAÇO 1:4, ESPESSURA 2CM</t>
  </si>
  <si>
    <t>PROTEÇÃO MECÃNICA COM ARGAMASSA DE CIMENTO E AREIA, TRAÇO 1:3, ESPESSURA DE 3CM</t>
  </si>
  <si>
    <t>IMPERMEABILIZAÇÃO DE RALO COM MANTA 4MM</t>
  </si>
  <si>
    <t>5.6</t>
  </si>
  <si>
    <t>IMPERMEABILIZAÇÃO</t>
  </si>
  <si>
    <t>5.6.1</t>
  </si>
  <si>
    <t>5.6.2</t>
  </si>
  <si>
    <t>5.6.3</t>
  </si>
  <si>
    <t>5.6.4</t>
  </si>
  <si>
    <t>5.6.5</t>
  </si>
  <si>
    <t>73920/2</t>
  </si>
  <si>
    <t>74758/2</t>
  </si>
  <si>
    <t>TOTAL DO SUBITEM</t>
  </si>
  <si>
    <t>ARGAMASSA TRACO 1:3 (CIMENTO E AREIA), PREPARO MANUAL</t>
  </si>
  <si>
    <t>IMPERMEABILIZACAO DE SUPERFICIE COM MANTA ASFALTICA (COM POLIMEROS
TIPO APP), E=4 MM</t>
  </si>
  <si>
    <t>AJUDANTE ESPECIALIZADO</t>
  </si>
  <si>
    <t>PRIMER TP ADEFLEX 612 ASFALTOS VITORIA OU EQUIV</t>
  </si>
  <si>
    <t>MANTA IMPERMEABILIZANTE A BASE DE ASFALTO MODIFICADO C/ POLIMEROS
DE APP TIPO TORODIM 4MM VIAPOL OU EQUIV</t>
  </si>
  <si>
    <t>TINTA PRIMARIA BETUMINOSA EM SUSPENSAO AQUOSA</t>
  </si>
  <si>
    <t>IMPERMEABILIZADOR</t>
  </si>
  <si>
    <t>PROTECAO MECANICA DE SUPERFICIE COM ARGAMASSA DE CIMENTO E AREIA,
TRACO 1:3, JUNTA BATIDA, E=3 CM</t>
  </si>
  <si>
    <t>PROTECAO IMPERMEABILIZADA EM RALOS COM DIAM. ATE 20cm</t>
  </si>
  <si>
    <t>CIMENTO PORTLAND CP III 32RS NBR 11578 (quilo)</t>
  </si>
  <si>
    <t>AREIA MEDIA LAVADA</t>
  </si>
  <si>
    <t>MANTA ASFALTICA MANTAFLEX LAFARGE 4mm</t>
  </si>
  <si>
    <t>SOLUCAO ELASTOMERICA VIABIT PRIMER P/IMPRIMACAO)</t>
  </si>
  <si>
    <t>AJUDANTE DE IMPERMEABILIZADOR</t>
  </si>
  <si>
    <t>000050</t>
  </si>
  <si>
    <t>000098</t>
  </si>
  <si>
    <t>018208</t>
  </si>
  <si>
    <t>018217</t>
  </si>
  <si>
    <t>099024</t>
  </si>
  <si>
    <t>099618</t>
  </si>
  <si>
    <t>0,6200</t>
  </si>
  <si>
    <t>0,0020</t>
  </si>
  <si>
    <t>0,2800</t>
  </si>
  <si>
    <t>0,1500</t>
  </si>
  <si>
    <t>0,7220</t>
  </si>
  <si>
    <t>0,8250</t>
  </si>
  <si>
    <t>160420</t>
  </si>
  <si>
    <t>ARGAMASSA PROTECAO PRIMARIA CIMENTO/AREIA 2,0cm 1:3</t>
  </si>
  <si>
    <t>8,5200</t>
  </si>
  <si>
    <t>000100</t>
  </si>
  <si>
    <t>AREIA GROSSA LAVADA</t>
  </si>
  <si>
    <t>0,0240</t>
  </si>
  <si>
    <t>099050</t>
  </si>
  <si>
    <t>1,8560</t>
  </si>
  <si>
    <t>099900</t>
  </si>
  <si>
    <t>1,9590</t>
  </si>
</sst>
</file>

<file path=xl/styles.xml><?xml version="1.0" encoding="utf-8"?>
<styleSheet xmlns="http://schemas.openxmlformats.org/spreadsheetml/2006/main">
  <numFmts count="12">
    <numFmt numFmtId="8" formatCode="&quot;R$&quot;\ #,##0.00;[Red]\-&quot;R$&quot;\ #,##0.00"/>
    <numFmt numFmtId="44" formatCode="_-&quot;R$&quot;\ * #,##0.00_-;\-&quot;R$&quot;\ * #,##0.00_-;_-&quot;R$&quot;\ * &quot;-&quot;??_-;_-@_-"/>
    <numFmt numFmtId="164" formatCode="&quot;R$ &quot;#,##0.00"/>
    <numFmt numFmtId="165" formatCode="0.000%"/>
    <numFmt numFmtId="166" formatCode="&quot;R$&quot;\ #,##0.00"/>
    <numFmt numFmtId="167" formatCode="0.0000"/>
    <numFmt numFmtId="168" formatCode="_(* #,##0.00_);_(* \(#,##0.00\);_(* &quot;-&quot;??_);_(@_)"/>
    <numFmt numFmtId="169" formatCode="dd&quot;/&quot;mm&quot;/&quot;yyyy"/>
    <numFmt numFmtId="170" formatCode="#,##0.00;[Red]#,##0.00"/>
    <numFmt numFmtId="171" formatCode="0.000000"/>
    <numFmt numFmtId="172" formatCode="0.0%"/>
    <numFmt numFmtId="173" formatCode="###0;###0"/>
  </numFmts>
  <fonts count="59">
    <font>
      <sz val="10"/>
      <color indexed="8"/>
      <name val="MS Sans Serif"/>
    </font>
    <font>
      <b/>
      <sz val="8"/>
      <color indexed="8"/>
      <name val="Courier New"/>
      <family val="3"/>
    </font>
    <font>
      <sz val="8"/>
      <color indexed="8"/>
      <name val="Courier New"/>
      <family val="3"/>
    </font>
    <font>
      <sz val="8"/>
      <name val="Courier New"/>
      <family val="3"/>
    </font>
    <font>
      <b/>
      <sz val="8"/>
      <name val="Courier New"/>
      <family val="3"/>
    </font>
    <font>
      <b/>
      <sz val="10"/>
      <color indexed="8"/>
      <name val="Courier New"/>
      <family val="3"/>
    </font>
    <font>
      <sz val="10"/>
      <name val="Arial"/>
      <family val="2"/>
    </font>
    <font>
      <sz val="9.85"/>
      <color indexed="8"/>
      <name val="Times New Roman"/>
      <family val="1"/>
    </font>
    <font>
      <sz val="10"/>
      <color indexed="8"/>
      <name val="MS Sans Serif"/>
      <family val="2"/>
    </font>
    <font>
      <sz val="10"/>
      <color indexed="8"/>
      <name val="Courier New"/>
      <family val="3"/>
    </font>
    <font>
      <b/>
      <sz val="10"/>
      <name val="Courier New"/>
      <family val="3"/>
    </font>
    <font>
      <sz val="10"/>
      <name val="Courier New"/>
      <family val="3"/>
    </font>
    <font>
      <sz val="10"/>
      <color indexed="8"/>
      <name val="MS Sans Serif"/>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8"/>
      <color indexed="58"/>
      <name val="Cambria"/>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i/>
      <sz val="12"/>
      <color indexed="10"/>
      <name val="Courier New"/>
      <family val="3"/>
    </font>
    <font>
      <sz val="10"/>
      <color indexed="10"/>
      <name val="Courier New"/>
      <family val="3"/>
    </font>
    <font>
      <sz val="12"/>
      <name val="Courier New"/>
      <family val="3"/>
    </font>
    <font>
      <sz val="9.85"/>
      <color indexed="8"/>
      <name val="Courier New"/>
      <family val="3"/>
    </font>
    <font>
      <i/>
      <sz val="8"/>
      <name val="Courier New"/>
      <family val="3"/>
    </font>
    <font>
      <b/>
      <sz val="9"/>
      <color indexed="8"/>
      <name val="Courier New"/>
      <family val="3"/>
    </font>
    <font>
      <sz val="9"/>
      <color indexed="8"/>
      <name val="Courier New"/>
      <family val="3"/>
    </font>
    <font>
      <b/>
      <sz val="9"/>
      <name val="Courier New"/>
      <family val="3"/>
    </font>
    <font>
      <sz val="9"/>
      <name val="Courier New"/>
      <family val="3"/>
    </font>
    <font>
      <i/>
      <sz val="8"/>
      <color indexed="8"/>
      <name val="Courier New"/>
      <family val="3"/>
    </font>
    <font>
      <b/>
      <sz val="8"/>
      <color indexed="8"/>
      <name val="Arial"/>
      <family val="2"/>
    </font>
    <font>
      <sz val="7"/>
      <color indexed="8"/>
      <name val="Arial"/>
      <family val="2"/>
    </font>
    <font>
      <b/>
      <sz val="8"/>
      <color indexed="10"/>
      <name val="Courier New"/>
      <family val="3"/>
    </font>
    <font>
      <sz val="7"/>
      <color indexed="8"/>
      <name val="Courier New"/>
      <family val="3"/>
    </font>
    <font>
      <sz val="11"/>
      <color indexed="8"/>
      <name val="Courier New"/>
      <family val="3"/>
    </font>
    <font>
      <sz val="11"/>
      <color theme="1"/>
      <name val="Calibri"/>
      <family val="2"/>
      <scheme val="minor"/>
    </font>
    <font>
      <u/>
      <sz val="10"/>
      <color theme="10"/>
      <name val="MS Sans Serif"/>
      <family val="2"/>
    </font>
    <font>
      <b/>
      <sz val="8"/>
      <color rgb="FFFF0000"/>
      <name val="Courier New"/>
      <family val="3"/>
    </font>
    <font>
      <sz val="8"/>
      <color theme="1"/>
      <name val="Courier New"/>
      <family val="3"/>
    </font>
    <font>
      <sz val="8"/>
      <color rgb="FF000000"/>
      <name val="Courier New"/>
      <family val="3"/>
    </font>
    <font>
      <b/>
      <sz val="8"/>
      <color theme="1"/>
      <name val="Courier New"/>
      <family val="3"/>
    </font>
    <font>
      <sz val="8"/>
      <color rgb="FFFF0000"/>
      <name val="Courier New"/>
      <family val="3"/>
    </font>
    <font>
      <b/>
      <sz val="10"/>
      <color rgb="FFFF0000"/>
      <name val="Courier New"/>
      <family val="3"/>
    </font>
    <font>
      <sz val="8"/>
      <color rgb="FF0070C0"/>
      <name val="Courier New"/>
      <family val="3"/>
    </font>
    <font>
      <sz val="9"/>
      <color indexed="8"/>
      <name val="Arial"/>
      <family val="2"/>
    </font>
    <font>
      <sz val="9"/>
      <name val="Arial"/>
      <family val="2"/>
    </font>
    <font>
      <sz val="6"/>
      <color indexed="8"/>
      <name val="Arial"/>
      <family val="2"/>
    </font>
  </fonts>
  <fills count="32">
    <fill>
      <patternFill patternType="none"/>
    </fill>
    <fill>
      <patternFill patternType="gray125"/>
    </fill>
    <fill>
      <patternFill patternType="solid">
        <fgColor indexed="31"/>
        <bgColor indexed="24"/>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24"/>
      </patternFill>
    </fill>
    <fill>
      <patternFill patternType="solid">
        <fgColor indexed="44"/>
        <bgColor indexed="31"/>
      </patternFill>
    </fill>
    <fill>
      <patternFill patternType="solid">
        <fgColor indexed="29"/>
        <bgColor indexed="34"/>
      </patternFill>
    </fill>
    <fill>
      <patternFill patternType="solid">
        <fgColor indexed="11"/>
        <bgColor indexed="50"/>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34"/>
      </patternFill>
    </fill>
    <fill>
      <patternFill patternType="solid">
        <fgColor indexed="22"/>
        <bgColor indexed="24"/>
      </patternFill>
    </fill>
    <fill>
      <patternFill patternType="solid">
        <fgColor indexed="55"/>
        <bgColor indexed="23"/>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19"/>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13"/>
        <bgColor indexed="64"/>
      </patternFill>
    </fill>
    <fill>
      <patternFill patternType="solid">
        <fgColor indexed="44"/>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medium">
        <color indexed="64"/>
      </top>
      <bottom/>
      <diagonal/>
    </border>
  </borders>
  <cellStyleXfs count="161">
    <xf numFmtId="0" fontId="0" fillId="0" borderId="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16" borderId="1" applyNumberFormat="0" applyAlignment="0" applyProtection="0"/>
    <xf numFmtId="0" fontId="16" fillId="16" borderId="1" applyNumberFormat="0" applyAlignment="0" applyProtection="0"/>
    <xf numFmtId="0" fontId="16" fillId="16" borderId="1" applyNumberFormat="0" applyAlignment="0" applyProtection="0"/>
    <xf numFmtId="0" fontId="17" fillId="17" borderId="2" applyNumberFormat="0" applyAlignment="0" applyProtection="0"/>
    <xf numFmtId="0" fontId="17" fillId="17" borderId="2" applyNumberFormat="0" applyAlignment="0" applyProtection="0"/>
    <xf numFmtId="0" fontId="17" fillId="17" borderId="2" applyNumberFormat="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3" fillId="0" borderId="0"/>
    <xf numFmtId="0" fontId="48" fillId="0" borderId="0" applyNumberFormat="0" applyFill="0" applyBorder="0" applyAlignment="0" applyProtection="0">
      <alignment vertical="top"/>
      <protection locked="0"/>
    </xf>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5" fontId="7" fillId="0" borderId="0" applyFill="0" applyBorder="0" applyProtection="0">
      <alignment vertical="center"/>
    </xf>
    <xf numFmtId="165" fontId="7" fillId="0" borderId="0" applyFill="0" applyBorder="0" applyProtection="0">
      <alignment vertical="center"/>
    </xf>
    <xf numFmtId="169" fontId="7" fillId="0" borderId="0" applyFill="0" applyBorder="0" applyProtection="0">
      <alignment vertical="center"/>
    </xf>
    <xf numFmtId="44" fontId="47" fillId="0" borderId="0" applyFont="0" applyFill="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8" fillId="0" borderId="0"/>
    <xf numFmtId="0" fontId="8" fillId="0" borderId="0"/>
    <xf numFmtId="0" fontId="47" fillId="0" borderId="0"/>
    <xf numFmtId="0" fontId="8" fillId="0" borderId="0"/>
    <xf numFmtId="0" fontId="6" fillId="23" borderId="4" applyNumberFormat="0" applyAlignment="0" applyProtection="0"/>
    <xf numFmtId="0" fontId="6" fillId="23" borderId="4" applyNumberFormat="0" applyAlignment="0" applyProtection="0"/>
    <xf numFmtId="0" fontId="6" fillId="23" borderId="4" applyNumberFormat="0" applyAlignment="0" applyProtection="0"/>
    <xf numFmtId="9" fontId="12" fillId="0" borderId="0" applyFont="0" applyFill="0" applyBorder="0" applyAlignment="0" applyProtection="0"/>
    <xf numFmtId="1" fontId="7" fillId="0" borderId="0" applyFill="0" applyBorder="0" applyProtection="0">
      <alignment vertical="center"/>
    </xf>
    <xf numFmtId="1" fontId="7" fillId="0" borderId="0" applyFill="0" applyBorder="0" applyProtection="0">
      <alignment vertical="center"/>
    </xf>
    <xf numFmtId="9" fontId="47" fillId="0" borderId="0" applyFont="0" applyFill="0" applyBorder="0" applyAlignment="0" applyProtection="0"/>
    <xf numFmtId="0" fontId="22" fillId="16" borderId="5" applyNumberFormat="0" applyAlignment="0" applyProtection="0"/>
    <xf numFmtId="0" fontId="22" fillId="16" borderId="5" applyNumberFormat="0" applyAlignment="0" applyProtection="0"/>
    <xf numFmtId="0" fontId="22" fillId="16" borderId="5" applyNumberFormat="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6"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9" applyNumberFormat="0" applyFill="0" applyAlignment="0" applyProtection="0"/>
    <xf numFmtId="0" fontId="31" fillId="0" borderId="9" applyNumberFormat="0" applyFill="0" applyAlignment="0" applyProtection="0"/>
    <xf numFmtId="0" fontId="31" fillId="0" borderId="9" applyNumberFormat="0" applyFill="0" applyAlignment="0" applyProtection="0"/>
  </cellStyleXfs>
  <cellXfs count="549">
    <xf numFmtId="0" fontId="0" fillId="0" borderId="0" xfId="0"/>
    <xf numFmtId="0" fontId="2" fillId="0" borderId="0" xfId="0" applyFont="1" applyFill="1" applyBorder="1" applyAlignment="1">
      <alignment vertical="center"/>
    </xf>
    <xf numFmtId="0" fontId="2" fillId="0" borderId="0" xfId="0" applyFont="1" applyBorder="1" applyAlignment="1">
      <alignment vertical="center"/>
    </xf>
    <xf numFmtId="0" fontId="5" fillId="0" borderId="0" xfId="100" applyFont="1" applyFill="1" applyBorder="1" applyAlignment="1">
      <alignment horizontal="left" vertical="center"/>
    </xf>
    <xf numFmtId="0" fontId="9" fillId="0" borderId="0" xfId="100" applyFont="1" applyFill="1" applyBorder="1" applyAlignment="1">
      <alignment horizontal="left" vertical="center"/>
    </xf>
    <xf numFmtId="0" fontId="11" fillId="0" borderId="0" xfId="102" applyFont="1" applyAlignment="1">
      <alignment vertical="center"/>
    </xf>
    <xf numFmtId="0" fontId="9" fillId="0" borderId="0" xfId="0" applyFont="1" applyAlignment="1">
      <alignment vertical="center"/>
    </xf>
    <xf numFmtId="164" fontId="9" fillId="0" borderId="10" xfId="0" applyNumberFormat="1" applyFont="1" applyBorder="1" applyAlignment="1">
      <alignment horizontal="left" vertical="center"/>
    </xf>
    <xf numFmtId="164" fontId="9" fillId="0" borderId="0" xfId="0" applyNumberFormat="1" applyFont="1" applyBorder="1" applyAlignment="1">
      <alignment horizontal="left" vertical="center"/>
    </xf>
    <xf numFmtId="0" fontId="5" fillId="0" borderId="0" xfId="0" applyFont="1" applyFill="1" applyBorder="1" applyAlignment="1">
      <alignment horizontal="left" vertical="center"/>
    </xf>
    <xf numFmtId="0" fontId="9" fillId="0" borderId="0" xfId="0" applyFont="1" applyFill="1" applyBorder="1" applyAlignment="1">
      <alignment vertical="center"/>
    </xf>
    <xf numFmtId="0" fontId="11" fillId="0" borderId="0" xfId="0" applyFont="1" applyBorder="1" applyAlignment="1">
      <alignment horizontal="left" vertical="center"/>
    </xf>
    <xf numFmtId="4" fontId="10" fillId="0" borderId="11" xfId="0" applyNumberFormat="1" applyFont="1" applyFill="1" applyBorder="1" applyAlignment="1">
      <alignment horizontal="left" vertical="center" wrapText="1"/>
    </xf>
    <xf numFmtId="4" fontId="11" fillId="0" borderId="11" xfId="0" applyNumberFormat="1" applyFont="1" applyFill="1" applyBorder="1" applyAlignment="1">
      <alignment horizontal="center" vertical="center"/>
    </xf>
    <xf numFmtId="0" fontId="10" fillId="0" borderId="0" xfId="102" applyFont="1" applyBorder="1" applyAlignment="1">
      <alignment horizontal="center" vertical="center"/>
    </xf>
    <xf numFmtId="0" fontId="32" fillId="0" borderId="0" xfId="102" applyFont="1" applyAlignment="1">
      <alignment vertical="center"/>
    </xf>
    <xf numFmtId="0" fontId="33" fillId="0" borderId="0" xfId="102" applyFont="1" applyAlignment="1">
      <alignment vertical="center"/>
    </xf>
    <xf numFmtId="0" fontId="11" fillId="0" borderId="0" xfId="102" applyFont="1" applyAlignment="1">
      <alignment horizontal="right" vertical="center"/>
    </xf>
    <xf numFmtId="167" fontId="11" fillId="0" borderId="0" xfId="102" applyNumberFormat="1" applyFont="1" applyAlignment="1">
      <alignment horizontal="center" vertical="center"/>
    </xf>
    <xf numFmtId="0" fontId="11" fillId="0" borderId="0" xfId="102" applyFont="1" applyAlignment="1">
      <alignment horizontal="center" vertical="center"/>
    </xf>
    <xf numFmtId="10" fontId="10" fillId="29" borderId="0" xfId="119" applyNumberFormat="1" applyFont="1" applyFill="1" applyAlignment="1">
      <alignment horizontal="center" vertical="center"/>
    </xf>
    <xf numFmtId="0" fontId="34" fillId="0" borderId="12" xfId="102" applyFont="1" applyBorder="1" applyAlignment="1">
      <alignment horizontal="left" vertical="center"/>
    </xf>
    <xf numFmtId="0" fontId="11" fillId="0" borderId="12" xfId="102" applyFont="1" applyBorder="1" applyAlignment="1">
      <alignment vertical="center"/>
    </xf>
    <xf numFmtId="0" fontId="10" fillId="0" borderId="0" xfId="102" applyFont="1" applyFill="1" applyAlignment="1">
      <alignment horizontal="center" vertical="center"/>
    </xf>
    <xf numFmtId="167" fontId="11" fillId="0" borderId="0" xfId="102" applyNumberFormat="1" applyFont="1" applyFill="1" applyAlignment="1">
      <alignment horizontal="center" vertical="center"/>
    </xf>
    <xf numFmtId="0" fontId="11" fillId="0" borderId="0" xfId="102" applyFont="1" applyFill="1" applyAlignment="1">
      <alignment vertical="center"/>
    </xf>
    <xf numFmtId="10" fontId="35" fillId="0" borderId="0" xfId="119" applyNumberFormat="1" applyFont="1" applyFill="1" applyAlignment="1">
      <alignment horizontal="center" vertical="center"/>
    </xf>
    <xf numFmtId="0" fontId="11" fillId="0" borderId="12" xfId="102" applyFont="1" applyFill="1" applyBorder="1" applyAlignment="1">
      <alignment vertical="center"/>
    </xf>
    <xf numFmtId="0" fontId="10" fillId="0" borderId="12" xfId="102" applyFont="1" applyFill="1" applyBorder="1" applyAlignment="1">
      <alignment vertical="center"/>
    </xf>
    <xf numFmtId="0" fontId="10" fillId="0" borderId="0" xfId="102" applyFont="1" applyFill="1" applyAlignment="1">
      <alignment horizontal="right" vertical="center"/>
    </xf>
    <xf numFmtId="0" fontId="10" fillId="0" borderId="0" xfId="102" applyFont="1" applyFill="1" applyAlignment="1">
      <alignment vertical="center"/>
    </xf>
    <xf numFmtId="10" fontId="9" fillId="0" borderId="0" xfId="0" applyNumberFormat="1" applyFont="1" applyAlignment="1">
      <alignment vertical="center"/>
    </xf>
    <xf numFmtId="0" fontId="11" fillId="0" borderId="0" xfId="102" applyFont="1" applyFill="1" applyAlignment="1">
      <alignment horizontal="left" vertical="center"/>
    </xf>
    <xf numFmtId="0" fontId="11" fillId="0" borderId="0" xfId="102" applyFont="1" applyFill="1" applyAlignment="1">
      <alignment horizontal="center" vertical="center"/>
    </xf>
    <xf numFmtId="0" fontId="9" fillId="0" borderId="12" xfId="0" applyFont="1" applyBorder="1" applyAlignment="1">
      <alignment vertical="center"/>
    </xf>
    <xf numFmtId="0" fontId="11" fillId="0" borderId="12" xfId="102" applyFont="1" applyFill="1" applyBorder="1" applyAlignment="1">
      <alignment horizontal="center" vertical="center"/>
    </xf>
    <xf numFmtId="0" fontId="33" fillId="0" borderId="12" xfId="102" applyFont="1" applyFill="1" applyBorder="1" applyAlignment="1">
      <alignment horizontal="right" vertical="center"/>
    </xf>
    <xf numFmtId="0" fontId="33" fillId="0" borderId="12" xfId="102" applyFont="1" applyFill="1" applyBorder="1" applyAlignment="1">
      <alignment horizontal="left" vertical="center"/>
    </xf>
    <xf numFmtId="0" fontId="33" fillId="0" borderId="0" xfId="102" applyFont="1" applyFill="1" applyAlignment="1">
      <alignment horizontal="right" vertical="center"/>
    </xf>
    <xf numFmtId="0" fontId="33" fillId="0" borderId="0" xfId="102" applyFont="1" applyFill="1" applyAlignment="1">
      <alignment horizontal="left" vertical="center"/>
    </xf>
    <xf numFmtId="0" fontId="10" fillId="0" borderId="13" xfId="102" applyFont="1" applyBorder="1" applyAlignment="1">
      <alignment vertical="center" wrapText="1"/>
    </xf>
    <xf numFmtId="0" fontId="10" fillId="0" borderId="14" xfId="102" applyFont="1" applyBorder="1" applyAlignment="1">
      <alignment horizontal="center" vertical="center" wrapText="1"/>
    </xf>
    <xf numFmtId="0" fontId="10" fillId="0" borderId="15" xfId="102" applyFont="1" applyBorder="1" applyAlignment="1">
      <alignment horizontal="center" vertical="center" wrapText="1"/>
    </xf>
    <xf numFmtId="0" fontId="11" fillId="0" borderId="16" xfId="102" applyFont="1" applyBorder="1" applyAlignment="1">
      <alignment vertical="center" wrapText="1"/>
    </xf>
    <xf numFmtId="0" fontId="11" fillId="0" borderId="17" xfId="102" applyFont="1" applyBorder="1" applyAlignment="1">
      <alignment horizontal="center" vertical="center" wrapText="1"/>
    </xf>
    <xf numFmtId="10" fontId="11" fillId="0" borderId="17" xfId="102" applyNumberFormat="1" applyFont="1" applyBorder="1" applyAlignment="1">
      <alignment horizontal="center" vertical="center" wrapText="1"/>
    </xf>
    <xf numFmtId="10" fontId="11" fillId="0" borderId="18" xfId="102" applyNumberFormat="1" applyFont="1" applyBorder="1" applyAlignment="1">
      <alignment horizontal="center" vertical="center" wrapText="1"/>
    </xf>
    <xf numFmtId="0" fontId="11" fillId="0" borderId="19" xfId="102" applyFont="1" applyBorder="1" applyAlignment="1">
      <alignment vertical="center" wrapText="1"/>
    </xf>
    <xf numFmtId="0" fontId="11" fillId="0" borderId="20" xfId="102" applyFont="1" applyBorder="1" applyAlignment="1">
      <alignment horizontal="center" vertical="center" wrapText="1"/>
    </xf>
    <xf numFmtId="10" fontId="11" fillId="0" borderId="20" xfId="102" applyNumberFormat="1" applyFont="1" applyBorder="1" applyAlignment="1">
      <alignment horizontal="center" vertical="center" wrapText="1"/>
    </xf>
    <xf numFmtId="10" fontId="11" fillId="0" borderId="21" xfId="102" applyNumberFormat="1" applyFont="1" applyBorder="1" applyAlignment="1">
      <alignment horizontal="center" vertical="center" wrapText="1"/>
    </xf>
    <xf numFmtId="0" fontId="10" fillId="0" borderId="22" xfId="102" applyFont="1" applyBorder="1" applyAlignment="1">
      <alignment vertical="center" wrapText="1"/>
    </xf>
    <xf numFmtId="0" fontId="10" fillId="0" borderId="23" xfId="102" applyFont="1" applyBorder="1" applyAlignment="1">
      <alignment horizontal="center" vertical="center" wrapText="1"/>
    </xf>
    <xf numFmtId="10" fontId="10" fillId="0" borderId="24" xfId="102" applyNumberFormat="1" applyFont="1" applyBorder="1" applyAlignment="1">
      <alignment horizontal="center" vertical="center" wrapText="1"/>
    </xf>
    <xf numFmtId="0" fontId="11" fillId="0" borderId="0" xfId="102" applyFont="1" applyFill="1" applyAlignment="1">
      <alignment horizontal="right" vertical="center"/>
    </xf>
    <xf numFmtId="10" fontId="11" fillId="0" borderId="0" xfId="102" applyNumberFormat="1" applyFont="1" applyAlignment="1">
      <alignment vertical="center"/>
    </xf>
    <xf numFmtId="166" fontId="11" fillId="0" borderId="0" xfId="93" applyNumberFormat="1" applyFont="1" applyAlignment="1">
      <alignment horizontal="right" vertical="center"/>
    </xf>
    <xf numFmtId="164" fontId="9" fillId="0" borderId="11" xfId="94" applyNumberFormat="1" applyFont="1" applyBorder="1" applyAlignment="1">
      <alignment horizontal="center" vertical="center" wrapText="1"/>
    </xf>
    <xf numFmtId="10" fontId="2" fillId="0" borderId="11" xfId="119" applyNumberFormat="1" applyFont="1" applyBorder="1" applyAlignment="1">
      <alignment horizontal="center" vertical="center"/>
    </xf>
    <xf numFmtId="10" fontId="2" fillId="0" borderId="26" xfId="119" applyNumberFormat="1" applyFont="1" applyBorder="1" applyAlignment="1">
      <alignment horizontal="center" vertical="center"/>
    </xf>
    <xf numFmtId="0" fontId="2" fillId="0" borderId="0" xfId="100" applyFont="1" applyFill="1" applyBorder="1" applyAlignment="1">
      <alignment vertical="center"/>
    </xf>
    <xf numFmtId="4" fontId="11" fillId="0" borderId="11" xfId="100" applyNumberFormat="1" applyFont="1" applyFill="1" applyBorder="1" applyAlignment="1">
      <alignment horizontal="left" vertical="center"/>
    </xf>
    <xf numFmtId="9" fontId="43" fillId="0" borderId="28" xfId="100" applyNumberFormat="1" applyFont="1" applyBorder="1" applyAlignment="1">
      <alignment horizontal="center" vertical="center"/>
    </xf>
    <xf numFmtId="9" fontId="43" fillId="0" borderId="27" xfId="100" applyNumberFormat="1" applyFont="1" applyBorder="1" applyAlignment="1">
      <alignment horizontal="center" vertical="center"/>
    </xf>
    <xf numFmtId="10" fontId="43" fillId="0" borderId="18" xfId="100" applyNumberFormat="1" applyFont="1" applyBorder="1" applyAlignment="1">
      <alignment horizontal="center" vertical="center"/>
    </xf>
    <xf numFmtId="10" fontId="43" fillId="0" borderId="17" xfId="100" applyNumberFormat="1" applyFont="1" applyBorder="1" applyAlignment="1">
      <alignment horizontal="center" vertical="center"/>
    </xf>
    <xf numFmtId="0" fontId="3" fillId="0" borderId="0" xfId="0" applyFont="1" applyFill="1" applyBorder="1" applyAlignment="1">
      <alignment horizontal="center" vertical="center"/>
    </xf>
    <xf numFmtId="0" fontId="3"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0" fontId="5" fillId="0" borderId="0" xfId="100" applyFont="1" applyBorder="1" applyAlignment="1">
      <alignment horizontal="center" vertical="center"/>
    </xf>
    <xf numFmtId="0" fontId="5" fillId="0" borderId="0" xfId="100" applyFont="1" applyFill="1" applyBorder="1" applyAlignment="1">
      <alignment horizontal="center" vertical="center"/>
    </xf>
    <xf numFmtId="0" fontId="9" fillId="0" borderId="0" xfId="100" applyFont="1" applyFill="1" applyBorder="1" applyAlignment="1">
      <alignment horizontal="center" vertical="center"/>
    </xf>
    <xf numFmtId="0" fontId="2" fillId="0" borderId="0" xfId="100" applyFont="1" applyBorder="1" applyAlignment="1">
      <alignment vertical="center"/>
    </xf>
    <xf numFmtId="49" fontId="10" fillId="0" borderId="0" xfId="128" applyNumberFormat="1" applyFont="1" applyFill="1" applyBorder="1" applyAlignment="1">
      <alignment horizontal="left" vertical="center"/>
    </xf>
    <xf numFmtId="4" fontId="10" fillId="0" borderId="0" xfId="100" applyNumberFormat="1" applyFont="1" applyFill="1" applyBorder="1" applyAlignment="1">
      <alignment horizontal="left" vertical="center" wrapText="1"/>
    </xf>
    <xf numFmtId="4" fontId="11" fillId="0" borderId="0" xfId="100" applyNumberFormat="1" applyFont="1" applyFill="1" applyBorder="1" applyAlignment="1">
      <alignment horizontal="left" vertical="center" wrapText="1"/>
    </xf>
    <xf numFmtId="4" fontId="1" fillId="0" borderId="29" xfId="100" applyNumberFormat="1" applyFont="1" applyBorder="1" applyAlignment="1">
      <alignment horizontal="center" vertical="center"/>
    </xf>
    <xf numFmtId="9" fontId="45" fillId="0" borderId="30" xfId="100" applyNumberFormat="1" applyFont="1" applyBorder="1" applyAlignment="1">
      <alignment horizontal="center" vertical="center"/>
    </xf>
    <xf numFmtId="0" fontId="1" fillId="0" borderId="30" xfId="100" applyFont="1" applyBorder="1" applyAlignment="1">
      <alignment horizontal="center" vertical="center"/>
    </xf>
    <xf numFmtId="0" fontId="1" fillId="0" borderId="31" xfId="100" applyFont="1" applyBorder="1" applyAlignment="1">
      <alignment horizontal="center" vertical="center"/>
    </xf>
    <xf numFmtId="9" fontId="45" fillId="26" borderId="32" xfId="100" applyNumberFormat="1" applyFont="1" applyFill="1" applyBorder="1" applyAlignment="1">
      <alignment horizontal="center" vertical="center"/>
    </xf>
    <xf numFmtId="10" fontId="45" fillId="27" borderId="16" xfId="100" applyNumberFormat="1" applyFont="1" applyFill="1" applyBorder="1" applyAlignment="1">
      <alignment horizontal="center" vertical="center"/>
    </xf>
    <xf numFmtId="0" fontId="9" fillId="0" borderId="0" xfId="100" applyFont="1" applyBorder="1" applyAlignment="1">
      <alignment vertical="center"/>
    </xf>
    <xf numFmtId="4" fontId="1" fillId="0" borderId="20" xfId="100" applyNumberFormat="1" applyFont="1" applyBorder="1" applyAlignment="1">
      <alignment horizontal="center" vertical="center"/>
    </xf>
    <xf numFmtId="10" fontId="2" fillId="0" borderId="20" xfId="100" applyNumberFormat="1" applyFont="1" applyFill="1" applyBorder="1" applyAlignment="1">
      <alignment horizontal="center" vertical="center"/>
    </xf>
    <xf numFmtId="10" fontId="2" fillId="27" borderId="20" xfId="100" applyNumberFormat="1" applyFont="1" applyFill="1" applyBorder="1" applyAlignment="1">
      <alignment horizontal="center" vertical="center"/>
    </xf>
    <xf numFmtId="4" fontId="9" fillId="0" borderId="0" xfId="100" applyNumberFormat="1" applyFont="1" applyBorder="1" applyAlignment="1">
      <alignment vertical="center"/>
    </xf>
    <xf numFmtId="0" fontId="1" fillId="0" borderId="20" xfId="100" applyFont="1" applyBorder="1" applyAlignment="1">
      <alignment horizontal="center" vertical="center"/>
    </xf>
    <xf numFmtId="164" fontId="37" fillId="0" borderId="20" xfId="100" applyNumberFormat="1" applyFont="1" applyBorder="1" applyAlignment="1">
      <alignment horizontal="center" vertical="center"/>
    </xf>
    <xf numFmtId="164" fontId="1" fillId="0" borderId="20" xfId="100" applyNumberFormat="1" applyFont="1" applyBorder="1" applyAlignment="1">
      <alignment horizontal="center" vertical="center"/>
    </xf>
    <xf numFmtId="164" fontId="37" fillId="0" borderId="20" xfId="100" applyNumberFormat="1" applyFont="1" applyBorder="1" applyAlignment="1">
      <alignment vertical="center"/>
    </xf>
    <xf numFmtId="0" fontId="5" fillId="26" borderId="0" xfId="100" applyFont="1" applyFill="1" applyBorder="1" applyAlignment="1">
      <alignment horizontal="center" vertical="center"/>
    </xf>
    <xf numFmtId="0" fontId="38" fillId="0" borderId="0" xfId="100" applyFont="1" applyBorder="1" applyAlignment="1">
      <alignment vertical="center"/>
    </xf>
    <xf numFmtId="164" fontId="37" fillId="0" borderId="0" xfId="100" applyNumberFormat="1" applyFont="1" applyBorder="1" applyAlignment="1">
      <alignment vertical="center"/>
    </xf>
    <xf numFmtId="4" fontId="9" fillId="0" borderId="0" xfId="100" applyNumberFormat="1" applyFont="1" applyBorder="1" applyAlignment="1">
      <alignment horizontal="center" vertical="center"/>
    </xf>
    <xf numFmtId="4" fontId="38" fillId="0" borderId="0" xfId="100" applyNumberFormat="1" applyFont="1" applyBorder="1" applyAlignment="1">
      <alignment horizontal="center" vertical="center"/>
    </xf>
    <xf numFmtId="0" fontId="5" fillId="25" borderId="0" xfId="100" applyFont="1" applyFill="1" applyBorder="1" applyAlignment="1">
      <alignment horizontal="center" vertical="center"/>
    </xf>
    <xf numFmtId="164" fontId="38" fillId="0" borderId="0" xfId="100" applyNumberFormat="1" applyFont="1" applyBorder="1" applyAlignment="1">
      <alignment horizontal="center" vertical="center"/>
    </xf>
    <xf numFmtId="0" fontId="37" fillId="0" borderId="0" xfId="100" applyFont="1" applyBorder="1" applyAlignment="1">
      <alignment vertical="center"/>
    </xf>
    <xf numFmtId="165" fontId="38" fillId="0" borderId="0" xfId="100" applyNumberFormat="1" applyFont="1" applyBorder="1" applyAlignment="1">
      <alignment vertical="center"/>
    </xf>
    <xf numFmtId="10" fontId="38" fillId="0" borderId="0" xfId="100" applyNumberFormat="1" applyFont="1" applyBorder="1" applyAlignment="1">
      <alignment horizontal="center" vertical="center"/>
    </xf>
    <xf numFmtId="0" fontId="1" fillId="0" borderId="0" xfId="100" applyFont="1" applyBorder="1" applyAlignment="1">
      <alignment vertical="center"/>
    </xf>
    <xf numFmtId="0" fontId="45" fillId="0" borderId="0" xfId="100" applyFont="1" applyBorder="1" applyAlignment="1">
      <alignment vertical="center"/>
    </xf>
    <xf numFmtId="0" fontId="1" fillId="0" borderId="28" xfId="100" applyFont="1" applyBorder="1" applyAlignment="1">
      <alignment horizontal="center" vertical="center"/>
    </xf>
    <xf numFmtId="10" fontId="43" fillId="0" borderId="27" xfId="100" applyNumberFormat="1" applyFont="1" applyBorder="1" applyAlignment="1">
      <alignment vertical="center"/>
    </xf>
    <xf numFmtId="10" fontId="43" fillId="0" borderId="17" xfId="100" applyNumberFormat="1" applyFont="1" applyBorder="1" applyAlignment="1">
      <alignment vertical="center"/>
    </xf>
    <xf numFmtId="164" fontId="2" fillId="0" borderId="18" xfId="100" applyNumberFormat="1" applyFont="1" applyBorder="1" applyAlignment="1">
      <alignment horizontal="center" vertical="center"/>
    </xf>
    <xf numFmtId="164" fontId="2" fillId="0" borderId="28" xfId="100" applyNumberFormat="1" applyFont="1" applyBorder="1" applyAlignment="1">
      <alignment horizontal="center" vertical="center"/>
    </xf>
    <xf numFmtId="10" fontId="43" fillId="0" borderId="16" xfId="100" applyNumberFormat="1" applyFont="1" applyBorder="1" applyAlignment="1">
      <alignment horizontal="center" vertical="center"/>
    </xf>
    <xf numFmtId="0" fontId="49" fillId="0" borderId="0" xfId="0" applyFont="1" applyFill="1" applyBorder="1" applyAlignment="1">
      <alignment vertical="center"/>
    </xf>
    <xf numFmtId="164" fontId="3" fillId="0" borderId="0" xfId="0" applyNumberFormat="1" applyFont="1" applyBorder="1" applyAlignment="1">
      <alignment horizontal="left" vertical="center" wrapText="1"/>
    </xf>
    <xf numFmtId="0" fontId="2" fillId="0" borderId="0" xfId="0" applyFont="1" applyFill="1" applyBorder="1" applyAlignment="1">
      <alignment horizontal="center" vertical="center"/>
    </xf>
    <xf numFmtId="4" fontId="3" fillId="0" borderId="0" xfId="0" applyNumberFormat="1" applyFont="1" applyFill="1" applyBorder="1" applyAlignment="1">
      <alignment horizontal="center" vertical="center"/>
    </xf>
    <xf numFmtId="0" fontId="3" fillId="0" borderId="0" xfId="0" applyFont="1" applyBorder="1" applyAlignment="1">
      <alignment horizontal="center" vertical="center"/>
    </xf>
    <xf numFmtId="4" fontId="3" fillId="0" borderId="0" xfId="0" applyNumberFormat="1" applyFont="1" applyFill="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Border="1" applyAlignment="1">
      <alignment vertical="center" wrapText="1"/>
    </xf>
    <xf numFmtId="170" fontId="3" fillId="0" borderId="0" xfId="0" applyNumberFormat="1" applyFont="1" applyFill="1" applyBorder="1" applyAlignment="1">
      <alignment horizontal="center" vertical="center"/>
    </xf>
    <xf numFmtId="12" fontId="3" fillId="0" borderId="0" xfId="0" applyNumberFormat="1" applyFont="1" applyFill="1" applyBorder="1" applyAlignment="1">
      <alignment horizontal="center" vertical="center" wrapText="1"/>
    </xf>
    <xf numFmtId="0" fontId="3" fillId="0" borderId="0" xfId="0" applyFont="1" applyFill="1" applyBorder="1" applyAlignment="1">
      <alignment vertical="center" wrapText="1"/>
    </xf>
    <xf numFmtId="164" fontId="3" fillId="0" borderId="0" xfId="0" applyNumberFormat="1" applyFont="1" applyBorder="1" applyAlignment="1">
      <alignment horizontal="center" vertical="center" wrapText="1"/>
    </xf>
    <xf numFmtId="0" fontId="2" fillId="0" borderId="0" xfId="0" applyFont="1" applyFill="1" applyBorder="1" applyAlignment="1">
      <alignment horizontal="left" vertical="center"/>
    </xf>
    <xf numFmtId="2" fontId="3" fillId="0" borderId="0" xfId="0" applyNumberFormat="1" applyFont="1" applyBorder="1" applyAlignment="1">
      <alignment horizontal="center"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166"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xf>
    <xf numFmtId="0" fontId="1" fillId="0" borderId="0" xfId="0" applyFont="1" applyFill="1" applyBorder="1" applyAlignment="1">
      <alignment vertical="center"/>
    </xf>
    <xf numFmtId="49" fontId="3" fillId="0" borderId="0" xfId="0" applyNumberFormat="1" applyFont="1" applyFill="1" applyBorder="1" applyAlignment="1">
      <alignment horizontal="left" vertical="center"/>
    </xf>
    <xf numFmtId="0" fontId="3" fillId="0" borderId="0" xfId="89" applyFont="1" applyBorder="1" applyAlignment="1" applyProtection="1">
      <alignment horizontal="center" vertical="center"/>
    </xf>
    <xf numFmtId="0" fontId="2" fillId="0" borderId="0" xfId="0" applyNumberFormat="1" applyFont="1" applyBorder="1" applyAlignment="1">
      <alignment horizontal="center" vertical="center"/>
    </xf>
    <xf numFmtId="0" fontId="3" fillId="0" borderId="0" xfId="0" applyNumberFormat="1" applyFont="1" applyFill="1" applyBorder="1" applyAlignment="1">
      <alignment horizontal="left" vertical="center" wrapText="1"/>
    </xf>
    <xf numFmtId="0" fontId="4" fillId="0" borderId="0" xfId="0" applyFont="1" applyFill="1" applyBorder="1" applyAlignment="1">
      <alignment horizontal="center" vertical="center" wrapText="1"/>
    </xf>
    <xf numFmtId="4" fontId="4" fillId="0" borderId="0" xfId="0" applyNumberFormat="1" applyFont="1" applyFill="1" applyBorder="1" applyAlignment="1">
      <alignment horizontal="center" vertical="center" wrapText="1"/>
    </xf>
    <xf numFmtId="12" fontId="4" fillId="0" borderId="0"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2" fillId="0" borderId="0" xfId="0" applyFont="1" applyBorder="1" applyAlignment="1">
      <alignment horizontal="left" vertical="center"/>
    </xf>
    <xf numFmtId="4" fontId="3" fillId="0" borderId="0" xfId="0" applyNumberFormat="1" applyFont="1" applyFill="1" applyBorder="1" applyAlignment="1">
      <alignment horizontal="left" vertical="center" wrapText="1"/>
    </xf>
    <xf numFmtId="166" fontId="3" fillId="0" borderId="0" xfId="0" applyNumberFormat="1" applyFont="1" applyFill="1" applyBorder="1" applyAlignment="1">
      <alignment horizontal="center" vertical="center"/>
    </xf>
    <xf numFmtId="0" fontId="1" fillId="0" borderId="0" xfId="0" applyFont="1" applyFill="1" applyBorder="1" applyAlignment="1">
      <alignment horizontal="left" vertical="center" wrapText="1"/>
    </xf>
    <xf numFmtId="0" fontId="3" fillId="0" borderId="0" xfId="0" applyNumberFormat="1" applyFont="1" applyFill="1" applyBorder="1" applyAlignment="1">
      <alignment horizontal="center" vertical="center"/>
    </xf>
    <xf numFmtId="0" fontId="49" fillId="0" borderId="0" xfId="0" applyFont="1" applyFill="1" applyBorder="1" applyAlignment="1">
      <alignment horizontal="center" vertical="center" wrapText="1"/>
    </xf>
    <xf numFmtId="4" fontId="49" fillId="0" borderId="0" xfId="0" applyNumberFormat="1" applyFont="1" applyFill="1" applyBorder="1" applyAlignment="1">
      <alignment horizontal="center" vertical="center" wrapText="1"/>
    </xf>
    <xf numFmtId="0" fontId="49" fillId="0" borderId="0" xfId="0" applyFont="1" applyFill="1" applyBorder="1" applyAlignment="1">
      <alignment horizontal="left" vertical="center"/>
    </xf>
    <xf numFmtId="166" fontId="3" fillId="0" borderId="0" xfId="0" applyNumberFormat="1" applyFont="1" applyFill="1" applyBorder="1" applyAlignment="1">
      <alignment horizontal="center" vertical="center" wrapText="1"/>
    </xf>
    <xf numFmtId="0" fontId="5" fillId="0" borderId="0" xfId="100" applyFont="1" applyBorder="1" applyAlignment="1">
      <alignment horizontal="left" vertical="center"/>
    </xf>
    <xf numFmtId="0" fontId="1" fillId="0" borderId="27" xfId="100" applyFont="1" applyBorder="1" applyAlignment="1">
      <alignment horizontal="center" vertical="center"/>
    </xf>
    <xf numFmtId="0" fontId="1" fillId="0" borderId="29" xfId="100" applyFont="1" applyBorder="1" applyAlignment="1">
      <alignment horizontal="center" vertical="center"/>
    </xf>
    <xf numFmtId="0" fontId="1" fillId="0" borderId="17" xfId="100" applyFont="1" applyBorder="1" applyAlignment="1">
      <alignment horizontal="center" vertical="center"/>
    </xf>
    <xf numFmtId="164" fontId="2" fillId="0" borderId="27" xfId="100" applyNumberFormat="1" applyFont="1" applyBorder="1" applyAlignment="1">
      <alignment horizontal="center" vertical="center"/>
    </xf>
    <xf numFmtId="164" fontId="2" fillId="0" borderId="17" xfId="100" applyNumberFormat="1" applyFont="1" applyBorder="1" applyAlignment="1">
      <alignment horizontal="center" vertical="center"/>
    </xf>
    <xf numFmtId="0" fontId="51" fillId="0" borderId="0" xfId="0" applyFont="1" applyFill="1" applyBorder="1" applyAlignment="1">
      <alignment horizontal="center" vertical="center" wrapText="1"/>
    </xf>
    <xf numFmtId="0" fontId="3" fillId="0" borderId="0" xfId="89" applyFont="1" applyFill="1" applyBorder="1" applyAlignment="1" applyProtection="1">
      <alignment horizontal="center" vertical="center"/>
    </xf>
    <xf numFmtId="0" fontId="4" fillId="0" borderId="0" xfId="0"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0" xfId="0" applyFont="1" applyBorder="1" applyAlignment="1">
      <alignment horizontal="left" vertical="center"/>
    </xf>
    <xf numFmtId="0" fontId="3" fillId="0" borderId="0" xfId="0" applyFont="1" applyFill="1" applyBorder="1" applyAlignment="1">
      <alignment vertical="center"/>
    </xf>
    <xf numFmtId="0" fontId="3" fillId="0" borderId="0" xfId="0" quotePrefix="1" applyNumberFormat="1" applyFont="1" applyFill="1" applyBorder="1" applyAlignment="1">
      <alignment horizontal="center" vertical="center" wrapText="1"/>
    </xf>
    <xf numFmtId="10" fontId="43" fillId="0" borderId="31" xfId="100" applyNumberFormat="1" applyFont="1" applyBorder="1" applyAlignment="1">
      <alignment horizontal="center" vertical="center"/>
    </xf>
    <xf numFmtId="10" fontId="43" fillId="0" borderId="27" xfId="100" applyNumberFormat="1" applyFont="1" applyBorder="1" applyAlignment="1">
      <alignment horizontal="center" vertical="center"/>
    </xf>
    <xf numFmtId="9" fontId="43" fillId="0" borderId="30" xfId="100" applyNumberFormat="1" applyFont="1" applyBorder="1" applyAlignment="1">
      <alignment horizontal="center" vertical="center"/>
    </xf>
    <xf numFmtId="10" fontId="43" fillId="30" borderId="18" xfId="100" applyNumberFormat="1" applyFont="1" applyFill="1" applyBorder="1" applyAlignment="1">
      <alignment horizontal="center" vertical="center"/>
    </xf>
    <xf numFmtId="10" fontId="43" fillId="30" borderId="17" xfId="100" applyNumberFormat="1" applyFont="1" applyFill="1" applyBorder="1" applyAlignment="1">
      <alignment horizontal="center" vertical="center"/>
    </xf>
    <xf numFmtId="164" fontId="2" fillId="0" borderId="32" xfId="100" applyNumberFormat="1" applyFont="1" applyBorder="1" applyAlignment="1">
      <alignment horizontal="center" vertical="center"/>
    </xf>
    <xf numFmtId="164" fontId="2" fillId="0" borderId="31" xfId="100" applyNumberFormat="1" applyFont="1" applyBorder="1" applyAlignment="1">
      <alignment horizontal="center" vertical="center"/>
    </xf>
    <xf numFmtId="0" fontId="9" fillId="0" borderId="0" xfId="100" applyFont="1"/>
    <xf numFmtId="164" fontId="38" fillId="0" borderId="10" xfId="100" applyNumberFormat="1" applyFont="1" applyBorder="1" applyAlignment="1">
      <alignment horizontal="left" vertical="center"/>
    </xf>
    <xf numFmtId="164" fontId="38" fillId="0" borderId="0" xfId="100" applyNumberFormat="1" applyFont="1" applyBorder="1" applyAlignment="1">
      <alignment horizontal="left" vertical="center"/>
    </xf>
    <xf numFmtId="0" fontId="37" fillId="0" borderId="0" xfId="100" applyFont="1" applyFill="1" applyBorder="1" applyAlignment="1">
      <alignment horizontal="left" vertical="center"/>
    </xf>
    <xf numFmtId="0" fontId="38" fillId="0" borderId="0" xfId="100" applyFont="1" applyFill="1" applyBorder="1" applyAlignment="1">
      <alignment vertical="center"/>
    </xf>
    <xf numFmtId="0" fontId="40" fillId="0" borderId="0" xfId="100" applyFont="1" applyBorder="1" applyAlignment="1">
      <alignment horizontal="left" vertical="top"/>
    </xf>
    <xf numFmtId="4" fontId="39" fillId="0" borderId="11" xfId="100" applyNumberFormat="1" applyFont="1" applyFill="1" applyBorder="1" applyAlignment="1">
      <alignment horizontal="left" vertical="center" wrapText="1"/>
    </xf>
    <xf numFmtId="4" fontId="40" fillId="0" borderId="11" xfId="100" applyNumberFormat="1" applyFont="1" applyFill="1" applyBorder="1" applyAlignment="1">
      <alignment vertical="center" wrapText="1"/>
    </xf>
    <xf numFmtId="4" fontId="40" fillId="0" borderId="11" xfId="100" applyNumberFormat="1" applyFont="1" applyFill="1" applyBorder="1" applyAlignment="1">
      <alignment horizontal="center" vertical="center"/>
    </xf>
    <xf numFmtId="0" fontId="5" fillId="0" borderId="25" xfId="100" applyFont="1" applyFill="1" applyBorder="1" applyAlignment="1">
      <alignment horizontal="center" vertical="center" wrapText="1"/>
    </xf>
    <xf numFmtId="2" fontId="9" fillId="0" borderId="11" xfId="100" applyNumberFormat="1" applyFont="1" applyBorder="1" applyAlignment="1">
      <alignment horizontal="center" vertical="center"/>
    </xf>
    <xf numFmtId="2" fontId="9" fillId="0" borderId="26" xfId="100" applyNumberFormat="1" applyFont="1" applyBorder="1" applyAlignment="1">
      <alignment horizontal="center" vertical="center"/>
    </xf>
    <xf numFmtId="164" fontId="9" fillId="0" borderId="26" xfId="100" applyNumberFormat="1" applyFont="1" applyBorder="1" applyAlignment="1">
      <alignment horizontal="center"/>
    </xf>
    <xf numFmtId="2" fontId="9" fillId="0" borderId="10" xfId="100" applyNumberFormat="1" applyFont="1" applyBorder="1" applyAlignment="1">
      <alignment horizontal="center" vertical="center"/>
    </xf>
    <xf numFmtId="164" fontId="9" fillId="0" borderId="10" xfId="100" applyNumberFormat="1" applyFont="1" applyBorder="1" applyAlignment="1">
      <alignment horizontal="center"/>
    </xf>
    <xf numFmtId="0" fontId="38" fillId="0" borderId="0" xfId="100" applyFont="1" applyBorder="1" applyAlignment="1">
      <alignment horizontal="center"/>
    </xf>
    <xf numFmtId="4" fontId="40" fillId="0" borderId="11" xfId="100" applyNumberFormat="1" applyFont="1" applyFill="1" applyBorder="1" applyAlignment="1">
      <alignment horizontal="left" vertical="center" wrapText="1"/>
    </xf>
    <xf numFmtId="0" fontId="2" fillId="0" borderId="12" xfId="100" applyFont="1" applyBorder="1"/>
    <xf numFmtId="0" fontId="2" fillId="0" borderId="25" xfId="100" applyFont="1" applyBorder="1" applyAlignment="1">
      <alignment horizontal="center"/>
    </xf>
    <xf numFmtId="0" fontId="1" fillId="0" borderId="12" xfId="100" applyFont="1" applyFill="1" applyBorder="1" applyAlignment="1">
      <alignment horizontal="center" vertical="center" wrapText="1"/>
    </xf>
    <xf numFmtId="164" fontId="1" fillId="0" borderId="12" xfId="100" applyNumberFormat="1" applyFont="1" applyFill="1" applyBorder="1" applyAlignment="1">
      <alignment horizontal="center" vertical="center" wrapText="1"/>
    </xf>
    <xf numFmtId="0" fontId="38" fillId="0" borderId="0" xfId="100" applyFont="1"/>
    <xf numFmtId="0" fontId="2" fillId="0" borderId="10" xfId="100" applyFont="1" applyBorder="1" applyAlignment="1">
      <alignment vertical="center"/>
    </xf>
    <xf numFmtId="164" fontId="2" fillId="0" borderId="10" xfId="100" applyNumberFormat="1" applyFont="1" applyBorder="1" applyAlignment="1">
      <alignment vertical="center"/>
    </xf>
    <xf numFmtId="164" fontId="4" fillId="0" borderId="11" xfId="100" applyNumberFormat="1" applyFont="1" applyBorder="1" applyAlignment="1">
      <alignment horizontal="center" vertical="center"/>
    </xf>
    <xf numFmtId="166" fontId="2" fillId="0" borderId="11" xfId="100" applyNumberFormat="1" applyFont="1" applyFill="1" applyBorder="1" applyAlignment="1">
      <alignment horizontal="center" vertical="center"/>
    </xf>
    <xf numFmtId="0" fontId="38" fillId="0" borderId="0" xfId="100" applyFont="1" applyAlignment="1">
      <alignment vertical="center"/>
    </xf>
    <xf numFmtId="166" fontId="2" fillId="0" borderId="26" xfId="100" applyNumberFormat="1" applyFont="1" applyFill="1" applyBorder="1" applyAlignment="1">
      <alignment horizontal="center" vertical="center"/>
    </xf>
    <xf numFmtId="0" fontId="2" fillId="0" borderId="26" xfId="100" applyFont="1" applyBorder="1" applyAlignment="1">
      <alignment vertical="center"/>
    </xf>
    <xf numFmtId="164" fontId="2" fillId="0" borderId="26" xfId="100" applyNumberFormat="1" applyFont="1" applyBorder="1" applyAlignment="1">
      <alignment vertical="center"/>
    </xf>
    <xf numFmtId="0" fontId="41" fillId="0" borderId="10" xfId="100" applyFont="1" applyBorder="1" applyAlignment="1"/>
    <xf numFmtId="164" fontId="38" fillId="0" borderId="0" xfId="100" applyNumberFormat="1" applyFont="1"/>
    <xf numFmtId="0" fontId="38" fillId="0" borderId="0" xfId="100" applyFont="1" applyAlignment="1">
      <alignment horizontal="center"/>
    </xf>
    <xf numFmtId="166" fontId="2" fillId="0" borderId="0" xfId="0" applyNumberFormat="1" applyFont="1" applyBorder="1" applyAlignment="1">
      <alignment horizontal="center" vertical="center"/>
    </xf>
    <xf numFmtId="166" fontId="2" fillId="0" borderId="0" xfId="0" applyNumberFormat="1" applyFont="1" applyFill="1" applyBorder="1" applyAlignment="1">
      <alignment horizontal="center" vertical="center"/>
    </xf>
    <xf numFmtId="14" fontId="2" fillId="0" borderId="10" xfId="100" applyNumberFormat="1" applyFont="1" applyFill="1" applyBorder="1" applyAlignment="1">
      <alignment horizontal="center" vertical="center"/>
    </xf>
    <xf numFmtId="49" fontId="10" fillId="0" borderId="0" xfId="128" applyNumberFormat="1" applyFont="1" applyFill="1" applyBorder="1" applyAlignment="1">
      <alignment horizontal="right" vertical="center"/>
    </xf>
    <xf numFmtId="0" fontId="4" fillId="0" borderId="0" xfId="0" applyFont="1" applyFill="1" applyBorder="1" applyAlignment="1">
      <alignment horizontal="left" vertical="center"/>
    </xf>
    <xf numFmtId="0" fontId="1" fillId="28" borderId="0" xfId="0" applyFont="1" applyFill="1" applyBorder="1" applyAlignment="1">
      <alignment horizontal="center" vertical="center"/>
    </xf>
    <xf numFmtId="0" fontId="4" fillId="28"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4" fillId="0" borderId="0" xfId="89" applyFont="1" applyFill="1" applyBorder="1" applyAlignment="1" applyProtection="1">
      <alignment horizontal="center" vertical="center" wrapText="1"/>
    </xf>
    <xf numFmtId="0" fontId="4" fillId="0" borderId="0" xfId="89" applyFont="1" applyFill="1" applyBorder="1" applyAlignment="1" applyProtection="1">
      <alignment horizontal="center" vertical="center"/>
    </xf>
    <xf numFmtId="0" fontId="51" fillId="0" borderId="0" xfId="0" applyFont="1" applyFill="1" applyBorder="1" applyAlignment="1">
      <alignment horizontal="left" vertical="center" wrapText="1"/>
    </xf>
    <xf numFmtId="166" fontId="1" fillId="28" borderId="0" xfId="0" applyNumberFormat="1" applyFont="1" applyFill="1" applyBorder="1" applyAlignment="1">
      <alignment horizontal="center" vertical="center"/>
    </xf>
    <xf numFmtId="0" fontId="2" fillId="28"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Border="1" applyAlignment="1">
      <alignment horizontal="center" vertical="center"/>
    </xf>
    <xf numFmtId="2" fontId="2" fillId="0" borderId="0" xfId="0" applyNumberFormat="1" applyFont="1" applyFill="1" applyBorder="1" applyAlignment="1">
      <alignment horizontal="center" vertical="center"/>
    </xf>
    <xf numFmtId="2" fontId="2" fillId="0" borderId="0" xfId="0" applyNumberFormat="1" applyFont="1" applyBorder="1" applyAlignment="1">
      <alignment horizontal="center" vertical="center"/>
    </xf>
    <xf numFmtId="166" fontId="2" fillId="0" borderId="0" xfId="100" applyNumberFormat="1" applyFont="1" applyFill="1" applyBorder="1" applyAlignment="1">
      <alignment horizontal="center" vertical="center"/>
    </xf>
    <xf numFmtId="2" fontId="51" fillId="0" borderId="0" xfId="0"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xf>
    <xf numFmtId="166" fontId="1"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66" fontId="1" fillId="0" borderId="0" xfId="0" applyNumberFormat="1" applyFont="1" applyFill="1" applyBorder="1" applyAlignment="1">
      <alignment horizontal="center" vertical="center" wrapText="1"/>
    </xf>
    <xf numFmtId="2" fontId="4" fillId="0" borderId="0" xfId="0" applyNumberFormat="1" applyFont="1" applyFill="1" applyBorder="1" applyAlignment="1">
      <alignment horizontal="center" vertical="center"/>
    </xf>
    <xf numFmtId="2" fontId="50" fillId="0" borderId="0" xfId="0" applyNumberFormat="1" applyFont="1" applyFill="1" applyBorder="1" applyAlignment="1">
      <alignment horizontal="center" vertical="center" wrapText="1"/>
    </xf>
    <xf numFmtId="166" fontId="50" fillId="0" borderId="0" xfId="0" applyNumberFormat="1" applyFont="1" applyFill="1" applyBorder="1" applyAlignment="1">
      <alignment horizontal="center" vertical="center" wrapText="1"/>
    </xf>
    <xf numFmtId="166" fontId="50"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wrapText="1"/>
    </xf>
    <xf numFmtId="166" fontId="51" fillId="0" borderId="0" xfId="0"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wrapText="1"/>
    </xf>
    <xf numFmtId="2" fontId="50" fillId="0" borderId="0" xfId="0" applyNumberFormat="1" applyFont="1" applyFill="1" applyBorder="1" applyAlignment="1">
      <alignment horizontal="center" vertical="center"/>
    </xf>
    <xf numFmtId="2" fontId="49" fillId="0" borderId="0" xfId="0" applyNumberFormat="1" applyFont="1" applyFill="1" applyBorder="1" applyAlignment="1">
      <alignment horizontal="center" vertical="center"/>
    </xf>
    <xf numFmtId="166" fontId="51" fillId="0" borderId="0" xfId="0" applyNumberFormat="1" applyFont="1" applyFill="1" applyBorder="1" applyAlignment="1">
      <alignment horizontal="center" vertical="center"/>
    </xf>
    <xf numFmtId="2" fontId="44" fillId="0" borderId="0" xfId="0" applyNumberFormat="1" applyFont="1" applyFill="1" applyBorder="1" applyAlignment="1">
      <alignment horizontal="center" vertical="center"/>
    </xf>
    <xf numFmtId="2" fontId="51" fillId="0" borderId="0" xfId="0" applyNumberFormat="1" applyFont="1" applyFill="1" applyBorder="1" applyAlignment="1">
      <alignment horizontal="center" vertical="center"/>
    </xf>
    <xf numFmtId="166" fontId="52" fillId="0" borderId="0" xfId="0" applyNumberFormat="1" applyFont="1" applyFill="1" applyBorder="1" applyAlignment="1">
      <alignment horizontal="center" vertical="center"/>
    </xf>
    <xf numFmtId="2" fontId="2" fillId="0" borderId="0" xfId="0" applyNumberFormat="1" applyFont="1" applyFill="1" applyBorder="1" applyAlignment="1">
      <alignment horizontal="center" vertical="center" wrapText="1"/>
    </xf>
    <xf numFmtId="0" fontId="5" fillId="0" borderId="0" xfId="100" applyFont="1" applyFill="1" applyBorder="1" applyAlignment="1">
      <alignment horizontal="right" vertical="center"/>
    </xf>
    <xf numFmtId="10" fontId="49" fillId="0" borderId="0" xfId="0" applyNumberFormat="1" applyFont="1" applyFill="1" applyBorder="1" applyAlignment="1">
      <alignment horizontal="center" vertical="center"/>
    </xf>
    <xf numFmtId="0" fontId="49" fillId="0" borderId="0" xfId="0" applyFont="1" applyFill="1" applyBorder="1" applyAlignment="1">
      <alignment horizontal="center" vertical="center"/>
    </xf>
    <xf numFmtId="164" fontId="3" fillId="0" borderId="0" xfId="0" applyNumberFormat="1" applyFont="1" applyFill="1" applyBorder="1" applyAlignment="1">
      <alignment horizontal="left" vertical="center" wrapText="1"/>
    </xf>
    <xf numFmtId="2" fontId="9" fillId="0" borderId="0" xfId="100" applyNumberFormat="1" applyFont="1" applyBorder="1" applyAlignment="1">
      <alignment horizontal="center" vertical="center"/>
    </xf>
    <xf numFmtId="2" fontId="45" fillId="0" borderId="0" xfId="100" applyNumberFormat="1" applyFont="1" applyBorder="1" applyAlignment="1">
      <alignment horizontal="center" vertical="center"/>
    </xf>
    <xf numFmtId="0" fontId="9" fillId="0" borderId="0" xfId="100" applyFont="1" applyFill="1" applyBorder="1" applyAlignment="1">
      <alignment horizontal="left" vertical="center"/>
    </xf>
    <xf numFmtId="0" fontId="55" fillId="0" borderId="0" xfId="0" applyFont="1" applyFill="1" applyBorder="1" applyAlignment="1">
      <alignment horizontal="left" vertical="center"/>
    </xf>
    <xf numFmtId="0" fontId="55" fillId="0" borderId="0" xfId="0" applyFont="1" applyFill="1" applyBorder="1" applyAlignment="1">
      <alignment horizontal="left" vertical="center" wrapText="1"/>
    </xf>
    <xf numFmtId="0" fontId="55" fillId="0" borderId="0" xfId="0" applyFont="1" applyFill="1" applyBorder="1" applyAlignment="1">
      <alignment vertical="center"/>
    </xf>
    <xf numFmtId="0" fontId="55" fillId="0" borderId="0" xfId="0" applyFont="1" applyFill="1" applyBorder="1" applyAlignment="1">
      <alignment vertical="center" wrapText="1"/>
    </xf>
    <xf numFmtId="10" fontId="3" fillId="0" borderId="0" xfId="0" applyNumberFormat="1" applyFont="1" applyFill="1" applyBorder="1" applyAlignment="1">
      <alignment horizontal="left" vertical="center" wrapText="1"/>
    </xf>
    <xf numFmtId="10" fontId="2" fillId="0" borderId="0" xfId="0" applyNumberFormat="1" applyFont="1" applyBorder="1" applyAlignment="1">
      <alignment horizontal="left" vertical="center" wrapText="1"/>
    </xf>
    <xf numFmtId="10" fontId="1" fillId="0" borderId="0" xfId="0" applyNumberFormat="1" applyFont="1" applyFill="1" applyBorder="1" applyAlignment="1">
      <alignment horizontal="left" vertical="center" wrapText="1"/>
    </xf>
    <xf numFmtId="10" fontId="2" fillId="0" borderId="0" xfId="0" applyNumberFormat="1" applyFont="1" applyFill="1" applyBorder="1" applyAlignment="1">
      <alignment horizontal="left" vertical="center" wrapText="1"/>
    </xf>
    <xf numFmtId="10" fontId="4" fillId="0" borderId="0" xfId="0" applyNumberFormat="1" applyFont="1" applyFill="1" applyBorder="1" applyAlignment="1">
      <alignment horizontal="left" vertical="center" wrapText="1"/>
    </xf>
    <xf numFmtId="10" fontId="49" fillId="0" borderId="0" xfId="118" applyNumberFormat="1" applyFont="1" applyFill="1" applyBorder="1" applyAlignment="1">
      <alignment horizontal="left" vertical="center" wrapText="1"/>
    </xf>
    <xf numFmtId="10" fontId="49" fillId="0" borderId="0" xfId="121" applyNumberFormat="1" applyFont="1" applyFill="1" applyBorder="1" applyAlignment="1">
      <alignment horizontal="left" vertical="center" wrapText="1"/>
    </xf>
    <xf numFmtId="10" fontId="3" fillId="0" borderId="0" xfId="0" applyNumberFormat="1" applyFont="1" applyFill="1" applyBorder="1" applyAlignment="1">
      <alignment horizontal="center" vertical="center" wrapText="1"/>
    </xf>
    <xf numFmtId="166" fontId="54" fillId="0" borderId="0" xfId="100" applyNumberFormat="1" applyFont="1" applyBorder="1" applyAlignment="1">
      <alignment vertical="center"/>
    </xf>
    <xf numFmtId="0" fontId="4" fillId="28" borderId="0" xfId="0" applyFont="1" applyFill="1" applyBorder="1" applyAlignment="1">
      <alignment horizontal="left" vertical="center" wrapText="1"/>
    </xf>
    <xf numFmtId="2" fontId="4" fillId="28" borderId="0" xfId="0" applyNumberFormat="1" applyFont="1" applyFill="1" applyBorder="1" applyAlignment="1">
      <alignment horizontal="center" vertical="center" wrapText="1"/>
    </xf>
    <xf numFmtId="166" fontId="4" fillId="28" borderId="0" xfId="0" applyNumberFormat="1" applyFont="1" applyFill="1" applyBorder="1" applyAlignment="1">
      <alignment horizontal="center" vertical="center" wrapText="1"/>
    </xf>
    <xf numFmtId="0" fontId="4" fillId="0" borderId="0" xfId="0" applyFont="1" applyBorder="1" applyAlignment="1">
      <alignment horizontal="left" vertical="center"/>
    </xf>
    <xf numFmtId="166" fontId="4" fillId="0" borderId="0" xfId="0" applyNumberFormat="1" applyFont="1" applyFill="1" applyBorder="1" applyAlignment="1">
      <alignment horizontal="right" vertical="center"/>
    </xf>
    <xf numFmtId="0" fontId="49" fillId="0" borderId="0" xfId="0" applyFont="1" applyBorder="1" applyAlignment="1">
      <alignment horizontal="left" vertical="center"/>
    </xf>
    <xf numFmtId="0" fontId="49" fillId="0" borderId="0" xfId="0" applyNumberFormat="1" applyFont="1" applyFill="1" applyBorder="1" applyAlignment="1">
      <alignment horizontal="center" vertical="center" wrapText="1"/>
    </xf>
    <xf numFmtId="166" fontId="49" fillId="0" borderId="0" xfId="0" applyNumberFormat="1" applyFont="1" applyFill="1" applyBorder="1" applyAlignment="1">
      <alignment horizontal="right" vertical="center"/>
    </xf>
    <xf numFmtId="0" fontId="49" fillId="0" borderId="0" xfId="0" applyFont="1" applyFill="1" applyBorder="1" applyAlignment="1">
      <alignment horizontal="right" vertical="center" wrapText="1"/>
    </xf>
    <xf numFmtId="49" fontId="10" fillId="0" borderId="0" xfId="128" applyNumberFormat="1" applyFont="1" applyFill="1" applyBorder="1" applyAlignment="1">
      <alignment horizontal="center" vertical="center"/>
    </xf>
    <xf numFmtId="4" fontId="3" fillId="0" borderId="0" xfId="100" applyNumberFormat="1" applyFont="1" applyFill="1" applyBorder="1" applyAlignment="1">
      <alignment horizontal="center" vertical="center" wrapText="1"/>
    </xf>
    <xf numFmtId="10" fontId="49" fillId="28" borderId="0" xfId="0" applyNumberFormat="1" applyFont="1" applyFill="1" applyBorder="1" applyAlignment="1">
      <alignment horizontal="left" vertical="center" wrapText="1"/>
    </xf>
    <xf numFmtId="0" fontId="49" fillId="28" borderId="0" xfId="0" applyFont="1" applyFill="1" applyBorder="1" applyAlignment="1">
      <alignment vertical="center"/>
    </xf>
    <xf numFmtId="10" fontId="1" fillId="28" borderId="0" xfId="0" applyNumberFormat="1" applyFont="1" applyFill="1" applyBorder="1" applyAlignment="1">
      <alignment horizontal="left" vertical="center" wrapText="1"/>
    </xf>
    <xf numFmtId="0" fontId="1" fillId="28" borderId="0" xfId="0" applyFont="1" applyFill="1" applyBorder="1" applyAlignment="1">
      <alignment vertical="center"/>
    </xf>
    <xf numFmtId="4" fontId="4" fillId="28" borderId="0" xfId="0" applyNumberFormat="1" applyFont="1" applyFill="1" applyBorder="1" applyAlignment="1">
      <alignment horizontal="center" vertical="center" wrapText="1"/>
    </xf>
    <xf numFmtId="12" fontId="4" fillId="28" borderId="0" xfId="0" applyNumberFormat="1" applyFont="1" applyFill="1" applyBorder="1" applyAlignment="1">
      <alignment horizontal="center" vertical="center" wrapText="1"/>
    </xf>
    <xf numFmtId="0" fontId="4" fillId="28" borderId="0" xfId="0" applyFont="1" applyFill="1" applyBorder="1" applyAlignment="1">
      <alignment vertical="center" wrapText="1"/>
    </xf>
    <xf numFmtId="10" fontId="49" fillId="28" borderId="0" xfId="118" applyNumberFormat="1" applyFont="1" applyFill="1" applyBorder="1" applyAlignment="1">
      <alignment horizontal="left" vertical="center" wrapText="1"/>
    </xf>
    <xf numFmtId="0" fontId="49" fillId="28" borderId="0" xfId="0" applyFont="1" applyFill="1" applyBorder="1" applyAlignment="1">
      <alignment horizontal="left" vertical="center"/>
    </xf>
    <xf numFmtId="4" fontId="49" fillId="28" borderId="0" xfId="0" applyNumberFormat="1" applyFont="1" applyFill="1" applyBorder="1" applyAlignment="1">
      <alignment horizontal="center" vertical="center" wrapText="1"/>
    </xf>
    <xf numFmtId="12" fontId="49" fillId="28" borderId="0" xfId="0" applyNumberFormat="1" applyFont="1" applyFill="1" applyBorder="1" applyAlignment="1">
      <alignment horizontal="center" vertical="center" wrapText="1"/>
    </xf>
    <xf numFmtId="0" fontId="49" fillId="28" borderId="0" xfId="0" applyFont="1" applyFill="1" applyBorder="1" applyAlignment="1">
      <alignment vertical="center" wrapText="1"/>
    </xf>
    <xf numFmtId="2" fontId="49" fillId="28" borderId="0" xfId="0" applyNumberFormat="1" applyFont="1" applyFill="1" applyBorder="1" applyAlignment="1">
      <alignment horizontal="center" vertical="center" wrapText="1"/>
    </xf>
    <xf numFmtId="10" fontId="4" fillId="28" borderId="0" xfId="0" applyNumberFormat="1" applyFont="1" applyFill="1" applyBorder="1" applyAlignment="1">
      <alignment horizontal="left" vertical="center" wrapText="1"/>
    </xf>
    <xf numFmtId="14" fontId="2" fillId="0" borderId="0" xfId="100" applyNumberFormat="1" applyFont="1" applyBorder="1" applyAlignment="1">
      <alignment horizontal="right" vertical="center"/>
    </xf>
    <xf numFmtId="0" fontId="2" fillId="0" borderId="0" xfId="0" applyFont="1" applyBorder="1" applyAlignment="1">
      <alignment horizontal="right" vertical="center"/>
    </xf>
    <xf numFmtId="0" fontId="4" fillId="28" borderId="0" xfId="0" applyFont="1" applyFill="1" applyBorder="1" applyAlignment="1">
      <alignment vertical="center"/>
    </xf>
    <xf numFmtId="0" fontId="3" fillId="0" borderId="0" xfId="0" applyFont="1" applyBorder="1" applyAlignment="1">
      <alignment vertical="center" wrapText="1"/>
    </xf>
    <xf numFmtId="0" fontId="4" fillId="0" borderId="0" xfId="0" applyFont="1" applyFill="1" applyBorder="1" applyAlignment="1">
      <alignment horizontal="right" vertical="center" wrapText="1"/>
    </xf>
    <xf numFmtId="0" fontId="4" fillId="0" borderId="0" xfId="0" applyFont="1" applyFill="1" applyBorder="1" applyAlignment="1">
      <alignment vertical="center"/>
    </xf>
    <xf numFmtId="0" fontId="3" fillId="0" borderId="0" xfId="0" applyFont="1" applyBorder="1" applyAlignment="1">
      <alignment vertical="center"/>
    </xf>
    <xf numFmtId="0" fontId="4" fillId="28" borderId="0" xfId="0" applyFont="1" applyFill="1" applyBorder="1" applyAlignment="1">
      <alignment horizontal="left" vertical="center"/>
    </xf>
    <xf numFmtId="0" fontId="3" fillId="0" borderId="0" xfId="0" applyNumberFormat="1" applyFont="1" applyBorder="1" applyAlignment="1">
      <alignment horizontal="center" vertical="center"/>
    </xf>
    <xf numFmtId="10" fontId="49" fillId="0" borderId="0" xfId="0" applyNumberFormat="1" applyFont="1" applyFill="1" applyBorder="1" applyAlignment="1">
      <alignment horizontal="center" vertical="center" wrapText="1"/>
    </xf>
    <xf numFmtId="10" fontId="53" fillId="28" borderId="0" xfId="0" applyNumberFormat="1" applyFont="1" applyFill="1" applyBorder="1" applyAlignment="1">
      <alignment horizontal="left" vertical="center" wrapText="1"/>
    </xf>
    <xf numFmtId="4" fontId="53" fillId="28" borderId="0" xfId="0" applyNumberFormat="1" applyFont="1" applyFill="1" applyBorder="1" applyAlignment="1">
      <alignment horizontal="center" vertical="center" wrapText="1"/>
    </xf>
    <xf numFmtId="12" fontId="53" fillId="28" borderId="0" xfId="0" applyNumberFormat="1" applyFont="1" applyFill="1" applyBorder="1" applyAlignment="1">
      <alignment horizontal="center" vertical="center" wrapText="1"/>
    </xf>
    <xf numFmtId="0" fontId="53" fillId="28" borderId="0" xfId="0" applyFont="1" applyFill="1" applyBorder="1" applyAlignment="1">
      <alignment vertical="center" wrapText="1"/>
    </xf>
    <xf numFmtId="4" fontId="10" fillId="0" borderId="0" xfId="100" applyNumberFormat="1" applyFont="1" applyFill="1" applyBorder="1" applyAlignment="1">
      <alignment horizontal="center" vertical="center" wrapText="1"/>
    </xf>
    <xf numFmtId="0" fontId="10" fillId="31" borderId="0" xfId="100" applyFont="1" applyFill="1" applyBorder="1" applyAlignment="1">
      <alignment horizontal="left" vertical="center" wrapText="1"/>
    </xf>
    <xf numFmtId="0" fontId="10" fillId="31" borderId="0" xfId="100" applyFont="1" applyFill="1" applyBorder="1" applyAlignment="1">
      <alignment horizontal="center" vertical="center" wrapText="1"/>
    </xf>
    <xf numFmtId="4" fontId="10" fillId="31" borderId="0" xfId="100" applyNumberFormat="1" applyFont="1" applyFill="1" applyBorder="1" applyAlignment="1">
      <alignment horizontal="center" vertical="center" wrapText="1"/>
    </xf>
    <xf numFmtId="10" fontId="10" fillId="31" borderId="0" xfId="100" applyNumberFormat="1" applyFont="1" applyFill="1" applyBorder="1" applyAlignment="1">
      <alignment horizontal="center" vertical="center" wrapText="1"/>
    </xf>
    <xf numFmtId="0" fontId="5" fillId="31" borderId="0" xfId="0" applyFont="1" applyFill="1" applyBorder="1" applyAlignment="1">
      <alignment vertical="center"/>
    </xf>
    <xf numFmtId="0" fontId="2" fillId="31" borderId="0" xfId="0" applyFont="1" applyFill="1" applyBorder="1" applyAlignment="1">
      <alignment vertical="center"/>
    </xf>
    <xf numFmtId="164" fontId="4" fillId="28" borderId="0" xfId="0" applyNumberFormat="1" applyFont="1" applyFill="1" applyBorder="1" applyAlignment="1">
      <alignment horizontal="left" vertical="center" wrapText="1"/>
    </xf>
    <xf numFmtId="4" fontId="4" fillId="28" borderId="0" xfId="0" applyNumberFormat="1" applyFont="1" applyFill="1" applyBorder="1" applyAlignment="1">
      <alignment horizontal="center" vertical="center"/>
    </xf>
    <xf numFmtId="166" fontId="4" fillId="28"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wrapText="1"/>
    </xf>
    <xf numFmtId="166" fontId="49" fillId="28" borderId="0" xfId="0" applyNumberFormat="1" applyFont="1" applyFill="1" applyBorder="1" applyAlignment="1">
      <alignment horizontal="right" vertical="center"/>
    </xf>
    <xf numFmtId="166" fontId="49" fillId="28" borderId="0" xfId="0" applyNumberFormat="1" applyFont="1" applyFill="1" applyBorder="1" applyAlignment="1">
      <alignment horizontal="right" vertical="center" wrapText="1"/>
    </xf>
    <xf numFmtId="166" fontId="4" fillId="28" borderId="0" xfId="0" applyNumberFormat="1" applyFont="1" applyFill="1" applyBorder="1" applyAlignment="1">
      <alignment horizontal="right" vertical="center" wrapText="1"/>
    </xf>
    <xf numFmtId="0" fontId="3" fillId="0" borderId="0" xfId="0" applyFont="1" applyBorder="1" applyAlignment="1">
      <alignment horizontal="left" vertical="center" wrapText="1"/>
    </xf>
    <xf numFmtId="166" fontId="4" fillId="28" borderId="0" xfId="0" applyNumberFormat="1" applyFont="1" applyFill="1" applyBorder="1" applyAlignment="1">
      <alignment horizontal="right" vertical="center"/>
    </xf>
    <xf numFmtId="0" fontId="2" fillId="0" borderId="0" xfId="0" applyFont="1" applyBorder="1" applyAlignment="1">
      <alignment horizontal="left" vertical="center" wrapText="1"/>
    </xf>
    <xf numFmtId="0" fontId="9" fillId="0" borderId="0" xfId="100" applyFont="1" applyFill="1" applyBorder="1" applyAlignment="1">
      <alignment horizontal="left" vertical="center" wrapText="1"/>
    </xf>
    <xf numFmtId="0" fontId="10" fillId="28"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0" xfId="100" applyFont="1" applyBorder="1" applyAlignment="1">
      <alignment horizontal="right" vertical="center"/>
    </xf>
    <xf numFmtId="10" fontId="1" fillId="0" borderId="0" xfId="100" applyNumberFormat="1" applyFont="1" applyBorder="1" applyAlignment="1">
      <alignment horizontal="right" vertical="center"/>
    </xf>
    <xf numFmtId="2" fontId="4" fillId="0" borderId="0" xfId="0" applyNumberFormat="1" applyFont="1" applyFill="1" applyBorder="1" applyAlignment="1">
      <alignment vertical="center" wrapText="1"/>
    </xf>
    <xf numFmtId="2" fontId="49" fillId="0" borderId="0" xfId="0" applyNumberFormat="1" applyFont="1" applyFill="1" applyBorder="1" applyAlignment="1">
      <alignment vertical="center" wrapText="1"/>
    </xf>
    <xf numFmtId="2" fontId="4" fillId="0" borderId="0" xfId="0" applyNumberFormat="1" applyFont="1" applyFill="1" applyBorder="1" applyAlignment="1">
      <alignment vertical="center"/>
    </xf>
    <xf numFmtId="0" fontId="9" fillId="0" borderId="0" xfId="100" applyFont="1" applyFill="1" applyBorder="1" applyAlignment="1">
      <alignment vertical="center" wrapText="1"/>
    </xf>
    <xf numFmtId="14" fontId="2" fillId="0" borderId="0" xfId="100" applyNumberFormat="1" applyFont="1" applyFill="1" applyBorder="1" applyAlignment="1">
      <alignment horizontal="center" vertical="center"/>
    </xf>
    <xf numFmtId="4" fontId="10" fillId="0" borderId="0" xfId="100" applyNumberFormat="1" applyFont="1" applyFill="1" applyBorder="1" applyAlignment="1">
      <alignment horizontal="right" vertical="center"/>
    </xf>
    <xf numFmtId="4" fontId="11" fillId="0" borderId="0" xfId="100" applyNumberFormat="1" applyFont="1" applyFill="1" applyBorder="1" applyAlignment="1">
      <alignment horizontal="left" vertical="center"/>
    </xf>
    <xf numFmtId="2" fontId="4" fillId="28" borderId="0" xfId="0" applyNumberFormat="1" applyFont="1" applyFill="1" applyBorder="1" applyAlignment="1">
      <alignment horizontal="center" vertical="center"/>
    </xf>
    <xf numFmtId="166" fontId="3" fillId="0" borderId="0" xfId="0" applyNumberFormat="1" applyFont="1" applyBorder="1" applyAlignment="1">
      <alignment horizontal="center" vertical="center"/>
    </xf>
    <xf numFmtId="166" fontId="4" fillId="30" borderId="0" xfId="0" applyNumberFormat="1" applyFont="1" applyFill="1" applyBorder="1" applyAlignment="1">
      <alignment horizontal="center" vertical="center"/>
    </xf>
    <xf numFmtId="166" fontId="49" fillId="0" borderId="0" xfId="0" applyNumberFormat="1" applyFont="1" applyFill="1" applyBorder="1" applyAlignment="1">
      <alignment horizontal="center" vertical="center"/>
    </xf>
    <xf numFmtId="0" fontId="49" fillId="0" borderId="0" xfId="0" applyFont="1" applyFill="1" applyBorder="1" applyAlignment="1">
      <alignment horizontal="right" vertical="center"/>
    </xf>
    <xf numFmtId="0" fontId="3" fillId="0" borderId="0" xfId="0" applyFont="1" applyFill="1" applyBorder="1" applyAlignment="1">
      <alignment horizontal="right" vertical="center"/>
    </xf>
    <xf numFmtId="166" fontId="49" fillId="28" borderId="0" xfId="0" applyNumberFormat="1" applyFont="1" applyFill="1" applyBorder="1" applyAlignment="1">
      <alignment horizontal="center" vertical="center"/>
    </xf>
    <xf numFmtId="1" fontId="1" fillId="28" borderId="0" xfId="0" applyNumberFormat="1" applyFont="1" applyFill="1" applyBorder="1" applyAlignment="1">
      <alignment horizontal="left" vertical="center"/>
    </xf>
    <xf numFmtId="1" fontId="2" fillId="0" borderId="0" xfId="0" applyNumberFormat="1" applyFont="1" applyBorder="1" applyAlignment="1">
      <alignment horizontal="left" vertical="center"/>
    </xf>
    <xf numFmtId="1" fontId="2" fillId="0" borderId="0" xfId="0" applyNumberFormat="1" applyFont="1" applyFill="1" applyBorder="1" applyAlignment="1">
      <alignment horizontal="left" vertical="center"/>
    </xf>
    <xf numFmtId="1" fontId="4" fillId="28" borderId="0" xfId="0" applyNumberFormat="1" applyFont="1" applyFill="1" applyBorder="1" applyAlignment="1">
      <alignment horizontal="left" vertical="center"/>
    </xf>
    <xf numFmtId="1" fontId="3" fillId="0" borderId="0" xfId="0" applyNumberFormat="1" applyFont="1" applyFill="1" applyBorder="1" applyAlignment="1">
      <alignment horizontal="left" vertical="center"/>
    </xf>
    <xf numFmtId="1" fontId="49" fillId="28" borderId="0" xfId="0" applyNumberFormat="1" applyFont="1" applyFill="1" applyBorder="1" applyAlignment="1">
      <alignment horizontal="left" vertical="center"/>
    </xf>
    <xf numFmtId="1" fontId="3" fillId="0" borderId="0" xfId="0" applyNumberFormat="1" applyFont="1" applyBorder="1" applyAlignment="1">
      <alignment horizontal="left" vertical="center"/>
    </xf>
    <xf numFmtId="1" fontId="4" fillId="28" borderId="0" xfId="0" applyNumberFormat="1" applyFont="1" applyFill="1" applyBorder="1" applyAlignment="1">
      <alignment horizontal="left" vertical="center" wrapText="1"/>
    </xf>
    <xf numFmtId="1" fontId="3" fillId="0" borderId="0" xfId="0" applyNumberFormat="1" applyFont="1" applyFill="1" applyBorder="1" applyAlignment="1">
      <alignment horizontal="left" vertical="center" wrapText="1"/>
    </xf>
    <xf numFmtId="1" fontId="4" fillId="0" borderId="0" xfId="0" applyNumberFormat="1" applyFont="1" applyFill="1" applyBorder="1" applyAlignment="1">
      <alignment horizontal="left" vertical="center"/>
    </xf>
    <xf numFmtId="1" fontId="4" fillId="0" borderId="0" xfId="0" applyNumberFormat="1" applyFont="1" applyFill="1" applyBorder="1" applyAlignment="1">
      <alignment horizontal="left" vertical="center" wrapText="1"/>
    </xf>
    <xf numFmtId="1" fontId="10" fillId="31" borderId="0" xfId="100" applyNumberFormat="1" applyFont="1" applyFill="1" applyBorder="1" applyAlignment="1">
      <alignment horizontal="left" vertical="center" wrapText="1"/>
    </xf>
    <xf numFmtId="1" fontId="4" fillId="0" borderId="0" xfId="0" applyNumberFormat="1" applyFont="1" applyBorder="1" applyAlignment="1">
      <alignment horizontal="left" vertical="center"/>
    </xf>
    <xf numFmtId="1" fontId="49" fillId="0" borderId="0" xfId="0" applyNumberFormat="1" applyFont="1" applyBorder="1" applyAlignment="1">
      <alignment horizontal="left" vertical="center"/>
    </xf>
    <xf numFmtId="1" fontId="49" fillId="28" borderId="0" xfId="0" applyNumberFormat="1" applyFont="1" applyFill="1" applyBorder="1" applyAlignment="1">
      <alignment horizontal="left" vertical="center" wrapText="1"/>
    </xf>
    <xf numFmtId="0" fontId="2" fillId="0" borderId="0" xfId="0" quotePrefix="1" applyFont="1" applyFill="1" applyBorder="1" applyAlignment="1">
      <alignment horizontal="center" vertical="center"/>
    </xf>
    <xf numFmtId="166" fontId="10" fillId="31" borderId="0" xfId="100" applyNumberFormat="1" applyFont="1" applyFill="1" applyBorder="1" applyAlignment="1">
      <alignment horizontal="center" vertical="center" wrapText="1"/>
    </xf>
    <xf numFmtId="0" fontId="2" fillId="28" borderId="0" xfId="0" applyFont="1" applyFill="1" applyBorder="1" applyAlignment="1">
      <alignment vertical="center"/>
    </xf>
    <xf numFmtId="0" fontId="51" fillId="0" borderId="0" xfId="0" applyFont="1" applyBorder="1" applyAlignment="1">
      <alignment vertical="center" wrapText="1"/>
    </xf>
    <xf numFmtId="0" fontId="51" fillId="0" borderId="0" xfId="0" applyFont="1" applyFill="1" applyBorder="1" applyAlignment="1">
      <alignment vertical="center" wrapText="1"/>
    </xf>
    <xf numFmtId="0" fontId="51" fillId="0" borderId="0" xfId="0" applyFont="1" applyFill="1" applyBorder="1" applyAlignment="1">
      <alignment vertical="center"/>
    </xf>
    <xf numFmtId="2" fontId="51" fillId="0" borderId="0" xfId="0" applyNumberFormat="1" applyFont="1" applyFill="1" applyBorder="1" applyAlignment="1">
      <alignment horizontal="right" vertical="center" wrapText="1"/>
    </xf>
    <xf numFmtId="166" fontId="51" fillId="0" borderId="0" xfId="0" applyNumberFormat="1" applyFont="1" applyFill="1" applyBorder="1" applyAlignment="1">
      <alignment horizontal="right" vertical="center" wrapText="1"/>
    </xf>
    <xf numFmtId="166" fontId="49" fillId="0" borderId="0" xfId="100" applyNumberFormat="1" applyFont="1" applyFill="1" applyBorder="1" applyAlignment="1">
      <alignment horizontal="right" vertical="center"/>
    </xf>
    <xf numFmtId="0" fontId="3" fillId="24" borderId="0" xfId="0" applyFont="1" applyFill="1" applyBorder="1" applyAlignment="1">
      <alignment vertical="center"/>
    </xf>
    <xf numFmtId="0" fontId="4" fillId="0" borderId="0" xfId="0" applyFont="1" applyBorder="1" applyAlignment="1">
      <alignment vertical="center"/>
    </xf>
    <xf numFmtId="1" fontId="49" fillId="0" borderId="0" xfId="0" applyNumberFormat="1" applyFont="1" applyFill="1" applyBorder="1" applyAlignment="1">
      <alignment horizontal="left" vertical="center"/>
    </xf>
    <xf numFmtId="10" fontId="4" fillId="0" borderId="0" xfId="108" applyNumberFormat="1" applyFont="1" applyFill="1" applyBorder="1" applyAlignment="1">
      <alignment horizontal="left" vertical="center" wrapText="1"/>
    </xf>
    <xf numFmtId="0" fontId="49" fillId="0" borderId="0" xfId="100" applyFont="1" applyFill="1" applyBorder="1" applyAlignment="1">
      <alignment horizontal="center" vertical="center"/>
    </xf>
    <xf numFmtId="166" fontId="49" fillId="28" borderId="0" xfId="0" applyNumberFormat="1" applyFont="1" applyFill="1" applyBorder="1" applyAlignment="1">
      <alignment horizontal="center" vertical="center" wrapText="1"/>
    </xf>
    <xf numFmtId="166" fontId="10" fillId="0" borderId="0" xfId="128" applyNumberFormat="1" applyFont="1" applyFill="1" applyBorder="1" applyAlignment="1">
      <alignment horizontal="right" vertical="center"/>
    </xf>
    <xf numFmtId="166" fontId="9" fillId="0" borderId="0" xfId="100" applyNumberFormat="1" applyFont="1" applyFill="1" applyBorder="1" applyAlignment="1">
      <alignment horizontal="right" vertical="center"/>
    </xf>
    <xf numFmtId="166" fontId="3" fillId="0" borderId="0" xfId="0" applyNumberFormat="1" applyFont="1" applyFill="1" applyBorder="1" applyAlignment="1">
      <alignment horizontal="right" vertical="center" wrapText="1"/>
    </xf>
    <xf numFmtId="166" fontId="3" fillId="0" borderId="0" xfId="0" applyNumberFormat="1" applyFont="1" applyBorder="1" applyAlignment="1">
      <alignment horizontal="right" vertical="center"/>
    </xf>
    <xf numFmtId="166" fontId="2" fillId="0" borderId="0" xfId="0" applyNumberFormat="1" applyFont="1" applyBorder="1" applyAlignment="1">
      <alignment horizontal="right" vertical="center"/>
    </xf>
    <xf numFmtId="171" fontId="2" fillId="0" borderId="0" xfId="0" applyNumberFormat="1" applyFont="1" applyBorder="1" applyAlignment="1">
      <alignment horizontal="center" vertical="center"/>
    </xf>
    <xf numFmtId="171" fontId="9" fillId="0" borderId="0" xfId="100" applyNumberFormat="1" applyFont="1" applyFill="1" applyBorder="1" applyAlignment="1">
      <alignment vertical="center" wrapText="1"/>
    </xf>
    <xf numFmtId="171" fontId="54" fillId="0" borderId="0" xfId="100" applyNumberFormat="1" applyFont="1" applyBorder="1" applyAlignment="1">
      <alignment vertical="center"/>
    </xf>
    <xf numFmtId="171" fontId="1" fillId="28" borderId="0" xfId="0" applyNumberFormat="1" applyFont="1" applyFill="1" applyBorder="1" applyAlignment="1">
      <alignment horizontal="center" vertical="center"/>
    </xf>
    <xf numFmtId="171" fontId="2" fillId="0" borderId="0" xfId="0" applyNumberFormat="1" applyFont="1" applyFill="1" applyBorder="1" applyAlignment="1">
      <alignment horizontal="center" vertical="center"/>
    </xf>
    <xf numFmtId="171" fontId="51" fillId="0" borderId="0" xfId="0" applyNumberFormat="1" applyFont="1" applyFill="1" applyBorder="1" applyAlignment="1">
      <alignment horizontal="center" vertical="center" wrapText="1"/>
    </xf>
    <xf numFmtId="171" fontId="3" fillId="0" borderId="0" xfId="0" applyNumberFormat="1" applyFont="1" applyBorder="1" applyAlignment="1">
      <alignment horizontal="center" vertical="center"/>
    </xf>
    <xf numFmtId="171" fontId="3" fillId="0" borderId="0" xfId="0" applyNumberFormat="1" applyFont="1" applyFill="1" applyBorder="1" applyAlignment="1">
      <alignment horizontal="center" vertical="center" wrapText="1"/>
    </xf>
    <xf numFmtId="171" fontId="4" fillId="28" borderId="0" xfId="0" applyNumberFormat="1" applyFont="1" applyFill="1" applyBorder="1" applyAlignment="1">
      <alignment horizontal="center" vertical="center"/>
    </xf>
    <xf numFmtId="171" fontId="3" fillId="0" borderId="0" xfId="0" applyNumberFormat="1" applyFont="1" applyFill="1" applyBorder="1" applyAlignment="1">
      <alignment horizontal="center" vertical="center"/>
    </xf>
    <xf numFmtId="171" fontId="51" fillId="0" borderId="0" xfId="0" applyNumberFormat="1" applyFont="1" applyFill="1" applyBorder="1" applyAlignment="1">
      <alignment horizontal="right" vertical="center" wrapText="1"/>
    </xf>
    <xf numFmtId="171" fontId="4" fillId="0" borderId="0" xfId="0" applyNumberFormat="1" applyFont="1" applyFill="1" applyBorder="1" applyAlignment="1">
      <alignment horizontal="center" vertical="center" wrapText="1"/>
    </xf>
    <xf numFmtId="171" fontId="49" fillId="0" borderId="0" xfId="0" applyNumberFormat="1" applyFont="1" applyFill="1" applyBorder="1" applyAlignment="1">
      <alignment vertical="center" wrapText="1"/>
    </xf>
    <xf numFmtId="171" fontId="1" fillId="0" borderId="0" xfId="0" applyNumberFormat="1" applyFont="1" applyFill="1" applyBorder="1" applyAlignment="1">
      <alignment horizontal="center" vertical="center"/>
    </xf>
    <xf numFmtId="171" fontId="50" fillId="0" borderId="0" xfId="0" applyNumberFormat="1" applyFont="1" applyFill="1" applyBorder="1" applyAlignment="1">
      <alignment horizontal="center" vertical="center" wrapText="1"/>
    </xf>
    <xf numFmtId="171" fontId="4" fillId="0" borderId="0" xfId="0" applyNumberFormat="1" applyFont="1" applyFill="1" applyBorder="1" applyAlignment="1">
      <alignment horizontal="center" vertical="center"/>
    </xf>
    <xf numFmtId="171" fontId="50" fillId="0" borderId="0" xfId="0" applyNumberFormat="1" applyFont="1" applyFill="1" applyBorder="1" applyAlignment="1">
      <alignment horizontal="center" vertical="center"/>
    </xf>
    <xf numFmtId="171" fontId="51" fillId="0" borderId="0" xfId="0" applyNumberFormat="1" applyFont="1" applyFill="1" applyBorder="1" applyAlignment="1">
      <alignment horizontal="center" vertical="center"/>
    </xf>
    <xf numFmtId="171" fontId="2" fillId="0" borderId="0" xfId="0" applyNumberFormat="1" applyFont="1" applyFill="1" applyBorder="1" applyAlignment="1">
      <alignment horizontal="center" vertical="center" wrapText="1"/>
    </xf>
    <xf numFmtId="1" fontId="5" fillId="28" borderId="0" xfId="0" applyNumberFormat="1" applyFont="1" applyFill="1" applyBorder="1" applyAlignment="1">
      <alignment horizontal="center" vertical="center"/>
    </xf>
    <xf numFmtId="0" fontId="5" fillId="28" borderId="0" xfId="0" applyFont="1" applyFill="1" applyBorder="1" applyAlignment="1">
      <alignment horizontal="center" vertical="center"/>
    </xf>
    <xf numFmtId="0" fontId="5" fillId="28" borderId="0" xfId="0" applyFont="1" applyFill="1" applyBorder="1" applyAlignment="1">
      <alignment horizontal="left" vertical="center" wrapText="1"/>
    </xf>
    <xf numFmtId="171" fontId="5" fillId="28" borderId="0" xfId="0" applyNumberFormat="1" applyFont="1" applyFill="1" applyBorder="1" applyAlignment="1">
      <alignment horizontal="center" vertical="center"/>
    </xf>
    <xf numFmtId="2" fontId="5" fillId="28" borderId="0" xfId="0" applyNumberFormat="1" applyFont="1" applyFill="1" applyBorder="1" applyAlignment="1">
      <alignment horizontal="center" vertical="center"/>
    </xf>
    <xf numFmtId="166" fontId="5" fillId="28" borderId="0" xfId="0" applyNumberFormat="1" applyFont="1" applyFill="1" applyBorder="1" applyAlignment="1">
      <alignment horizontal="center" vertical="center"/>
    </xf>
    <xf numFmtId="0" fontId="9" fillId="28" borderId="0" xfId="0" applyFont="1" applyFill="1" applyBorder="1" applyAlignment="1">
      <alignment horizontal="center" vertical="center"/>
    </xf>
    <xf numFmtId="1" fontId="1" fillId="0" borderId="0" xfId="0" applyNumberFormat="1" applyFont="1" applyBorder="1" applyAlignment="1">
      <alignment horizontal="left" vertical="center"/>
    </xf>
    <xf numFmtId="164" fontId="4" fillId="0" borderId="0" xfId="0" applyNumberFormat="1" applyFont="1" applyBorder="1" applyAlignment="1">
      <alignment horizontal="left" vertical="center" wrapText="1"/>
    </xf>
    <xf numFmtId="0" fontId="1" fillId="0" borderId="0" xfId="0" quotePrefix="1" applyFont="1" applyFill="1" applyBorder="1" applyAlignment="1">
      <alignment horizontal="center" vertical="center"/>
    </xf>
    <xf numFmtId="172" fontId="1" fillId="0" borderId="0" xfId="118" applyNumberFormat="1" applyFont="1" applyFill="1" applyBorder="1" applyAlignment="1">
      <alignment horizontal="center" vertical="center"/>
    </xf>
    <xf numFmtId="2" fontId="2" fillId="0" borderId="0" xfId="100" applyNumberFormat="1" applyFont="1" applyFill="1" applyBorder="1" applyAlignment="1">
      <alignment horizontal="right" vertical="center"/>
    </xf>
    <xf numFmtId="166" fontId="1" fillId="0" borderId="0" xfId="0" quotePrefix="1" applyNumberFormat="1" applyFont="1" applyFill="1" applyBorder="1" applyAlignment="1">
      <alignment horizontal="center" vertical="center"/>
    </xf>
    <xf numFmtId="166" fontId="10" fillId="0" borderId="0" xfId="0" applyNumberFormat="1" applyFont="1" applyFill="1" applyBorder="1" applyAlignment="1">
      <alignment vertical="center"/>
    </xf>
    <xf numFmtId="2" fontId="4" fillId="0" borderId="0" xfId="0" applyNumberFormat="1" applyFont="1" applyFill="1" applyBorder="1" applyAlignment="1">
      <alignment horizontal="left" vertical="center"/>
    </xf>
    <xf numFmtId="2" fontId="49" fillId="0" borderId="0" xfId="0" applyNumberFormat="1" applyFont="1" applyFill="1" applyBorder="1" applyAlignment="1">
      <alignment horizontal="left" vertical="center"/>
    </xf>
    <xf numFmtId="166" fontId="2" fillId="0" borderId="0" xfId="100" applyNumberFormat="1" applyFont="1" applyFill="1" applyBorder="1" applyAlignment="1">
      <alignment horizontal="right" vertical="center"/>
    </xf>
    <xf numFmtId="166" fontId="49" fillId="0" borderId="0" xfId="0" applyNumberFormat="1" applyFont="1" applyFill="1" applyBorder="1" applyAlignment="1">
      <alignment vertical="center" wrapText="1"/>
    </xf>
    <xf numFmtId="166" fontId="4" fillId="31" borderId="0" xfId="100" applyNumberFormat="1" applyFont="1" applyFill="1" applyBorder="1" applyAlignment="1">
      <alignment horizontal="center" vertical="center" wrapText="1"/>
    </xf>
    <xf numFmtId="166" fontId="2" fillId="0" borderId="0" xfId="0" applyNumberFormat="1" applyFont="1" applyAlignment="1">
      <alignment vertical="center"/>
    </xf>
    <xf numFmtId="3" fontId="3" fillId="0" borderId="0" xfId="0" applyNumberFormat="1" applyFont="1" applyFill="1" applyBorder="1" applyAlignment="1">
      <alignment horizontal="center" vertical="center"/>
    </xf>
    <xf numFmtId="0" fontId="56" fillId="0" borderId="0" xfId="0" applyFont="1"/>
    <xf numFmtId="0" fontId="53" fillId="0" borderId="0" xfId="0" applyFont="1" applyFill="1" applyBorder="1" applyAlignment="1">
      <alignment horizontal="center" vertical="center"/>
    </xf>
    <xf numFmtId="166" fontId="3" fillId="0" borderId="0" xfId="0" applyNumberFormat="1" applyFont="1" applyAlignment="1">
      <alignment vertical="center"/>
    </xf>
    <xf numFmtId="10" fontId="3" fillId="0" borderId="0" xfId="0" applyNumberFormat="1" applyFont="1" applyBorder="1" applyAlignment="1">
      <alignment horizontal="left" vertical="center" wrapText="1"/>
    </xf>
    <xf numFmtId="166" fontId="0" fillId="0" borderId="0" xfId="0" applyNumberFormat="1"/>
    <xf numFmtId="166" fontId="2" fillId="0" borderId="0" xfId="0" applyNumberFormat="1" applyFont="1" applyFill="1" applyBorder="1" applyAlignment="1">
      <alignment horizontal="right" vertical="center"/>
    </xf>
    <xf numFmtId="166" fontId="2" fillId="0" borderId="0" xfId="0" applyNumberFormat="1" applyFont="1" applyFill="1" applyAlignment="1">
      <alignment vertical="center"/>
    </xf>
    <xf numFmtId="4" fontId="11" fillId="0" borderId="11" xfId="0" applyNumberFormat="1" applyFont="1" applyFill="1" applyBorder="1" applyAlignment="1">
      <alignment vertical="center"/>
    </xf>
    <xf numFmtId="14" fontId="10" fillId="0" borderId="0" xfId="128" applyNumberFormat="1" applyFont="1" applyFill="1" applyBorder="1" applyAlignment="1">
      <alignment horizontal="left" vertical="center"/>
    </xf>
    <xf numFmtId="0" fontId="4" fillId="28"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4" fillId="30" borderId="0" xfId="0" applyFont="1" applyFill="1" applyBorder="1" applyAlignment="1">
      <alignment horizontal="center" vertical="center"/>
    </xf>
    <xf numFmtId="164" fontId="4" fillId="30" borderId="0" xfId="0" applyNumberFormat="1" applyFont="1" applyFill="1" applyBorder="1" applyAlignment="1">
      <alignment horizontal="left" vertical="center" wrapText="1"/>
    </xf>
    <xf numFmtId="2" fontId="4" fillId="30" borderId="0" xfId="0" applyNumberFormat="1" applyFont="1" applyFill="1" applyBorder="1" applyAlignment="1">
      <alignment horizontal="center" vertical="center"/>
    </xf>
    <xf numFmtId="166" fontId="1" fillId="30" borderId="0" xfId="0" applyNumberFormat="1" applyFont="1" applyFill="1" applyBorder="1" applyAlignment="1">
      <alignment horizontal="center" vertical="center"/>
    </xf>
    <xf numFmtId="173" fontId="58" fillId="0" borderId="0" xfId="0" applyNumberFormat="1" applyFont="1" applyFill="1" applyBorder="1" applyAlignment="1">
      <alignment horizontal="center" vertical="top" wrapText="1"/>
    </xf>
    <xf numFmtId="173" fontId="58" fillId="0" borderId="0" xfId="0" applyNumberFormat="1" applyFont="1" applyFill="1" applyBorder="1" applyAlignment="1">
      <alignment horizontal="left" vertical="center" wrapText="1"/>
    </xf>
    <xf numFmtId="173" fontId="58" fillId="0" borderId="0" xfId="0" applyNumberFormat="1" applyFont="1" applyFill="1" applyBorder="1" applyAlignment="1">
      <alignment horizontal="left" vertical="top" wrapText="1"/>
    </xf>
    <xf numFmtId="0" fontId="56" fillId="0" borderId="0" xfId="0" applyFont="1" applyAlignment="1">
      <alignment vertical="center"/>
    </xf>
    <xf numFmtId="0" fontId="4" fillId="0" borderId="0" xfId="0" applyFont="1" applyBorder="1" applyAlignment="1">
      <alignment horizontal="center" vertical="center"/>
    </xf>
    <xf numFmtId="0" fontId="57" fillId="0" borderId="0" xfId="0" applyFont="1" applyAlignment="1">
      <alignment vertical="center"/>
    </xf>
    <xf numFmtId="0" fontId="0" fillId="0" borderId="0" xfId="0" applyFill="1" applyBorder="1"/>
    <xf numFmtId="10" fontId="43" fillId="0" borderId="17" xfId="100" quotePrefix="1" applyNumberFormat="1" applyFont="1" applyBorder="1" applyAlignment="1">
      <alignment horizontal="center" vertical="center"/>
    </xf>
    <xf numFmtId="0" fontId="9" fillId="0" borderId="0" xfId="0" applyFont="1" applyFill="1" applyAlignment="1">
      <alignment vertical="center"/>
    </xf>
    <xf numFmtId="0" fontId="11" fillId="0" borderId="19" xfId="102" applyFont="1" applyFill="1" applyBorder="1" applyAlignment="1">
      <alignment vertical="center" wrapText="1"/>
    </xf>
    <xf numFmtId="0" fontId="11" fillId="0" borderId="20" xfId="102" applyFont="1" applyFill="1" applyBorder="1" applyAlignment="1">
      <alignment horizontal="center" vertical="center" wrapText="1"/>
    </xf>
    <xf numFmtId="10" fontId="11" fillId="0" borderId="20" xfId="102" applyNumberFormat="1" applyFont="1" applyFill="1" applyBorder="1" applyAlignment="1">
      <alignment horizontal="center" vertical="center" wrapText="1"/>
    </xf>
    <xf numFmtId="10" fontId="11" fillId="0" borderId="21" xfId="102" applyNumberFormat="1" applyFont="1" applyFill="1" applyBorder="1" applyAlignment="1">
      <alignment horizontal="center" vertical="center" wrapText="1"/>
    </xf>
    <xf numFmtId="1" fontId="4" fillId="30" borderId="0" xfId="0" applyNumberFormat="1" applyFont="1" applyFill="1" applyBorder="1" applyAlignment="1">
      <alignment horizontal="left" vertical="center"/>
    </xf>
    <xf numFmtId="171" fontId="4" fillId="30" borderId="0" xfId="0" applyNumberFormat="1" applyFont="1" applyFill="1" applyBorder="1" applyAlignment="1">
      <alignment horizontal="center" vertical="center"/>
    </xf>
    <xf numFmtId="0" fontId="3" fillId="30" borderId="0" xfId="0" applyFont="1" applyFill="1" applyBorder="1" applyAlignment="1">
      <alignment horizontal="center" vertical="center"/>
    </xf>
    <xf numFmtId="1" fontId="3" fillId="30" borderId="0" xfId="0" applyNumberFormat="1" applyFont="1" applyFill="1" applyBorder="1" applyAlignment="1">
      <alignment horizontal="left" vertical="center"/>
    </xf>
    <xf numFmtId="0" fontId="3" fillId="30" borderId="0" xfId="0" applyNumberFormat="1" applyFont="1" applyFill="1" applyBorder="1" applyAlignment="1">
      <alignment horizontal="center" vertical="center"/>
    </xf>
    <xf numFmtId="164" fontId="3" fillId="30" borderId="0" xfId="0" applyNumberFormat="1" applyFont="1" applyFill="1" applyBorder="1" applyAlignment="1">
      <alignment horizontal="left" vertical="center" wrapText="1"/>
    </xf>
    <xf numFmtId="4" fontId="3" fillId="30" borderId="0" xfId="0" applyNumberFormat="1" applyFont="1" applyFill="1" applyBorder="1" applyAlignment="1">
      <alignment horizontal="center" vertical="center"/>
    </xf>
    <xf numFmtId="166" fontId="3" fillId="30" borderId="0" xfId="0" applyNumberFormat="1" applyFont="1" applyFill="1" applyBorder="1" applyAlignment="1">
      <alignment horizontal="right" vertical="center"/>
    </xf>
    <xf numFmtId="10" fontId="3" fillId="30" borderId="0" xfId="0" applyNumberFormat="1" applyFont="1" applyFill="1" applyBorder="1" applyAlignment="1">
      <alignment horizontal="left" vertical="center" wrapText="1"/>
    </xf>
    <xf numFmtId="0" fontId="3" fillId="30" borderId="0" xfId="0" applyFont="1" applyFill="1" applyBorder="1" applyAlignment="1">
      <alignment vertical="center"/>
    </xf>
    <xf numFmtId="0" fontId="53" fillId="28" borderId="0" xfId="0" applyFont="1" applyFill="1" applyBorder="1" applyAlignment="1">
      <alignment horizontal="center" vertical="center"/>
    </xf>
    <xf numFmtId="0" fontId="3" fillId="28" borderId="0" xfId="0" applyFont="1" applyFill="1" applyBorder="1" applyAlignment="1">
      <alignment horizontal="center" vertical="center"/>
    </xf>
    <xf numFmtId="0" fontId="49" fillId="28" borderId="0" xfId="0" applyFont="1" applyFill="1" applyBorder="1" applyAlignment="1">
      <alignment horizontal="left" vertical="center"/>
    </xf>
    <xf numFmtId="164" fontId="49" fillId="28" borderId="0" xfId="0" applyNumberFormat="1" applyFont="1" applyFill="1" applyBorder="1" applyAlignment="1">
      <alignment horizontal="right" vertical="center"/>
    </xf>
    <xf numFmtId="8" fontId="4" fillId="28" borderId="0" xfId="0" applyNumberFormat="1" applyFont="1" applyFill="1" applyBorder="1" applyAlignment="1">
      <alignment horizontal="right" vertical="center"/>
    </xf>
    <xf numFmtId="0" fontId="49" fillId="28" borderId="0" xfId="0" applyFont="1" applyFill="1" applyBorder="1" applyAlignment="1">
      <alignment horizontal="left" vertical="center" wrapText="1"/>
    </xf>
    <xf numFmtId="166" fontId="49" fillId="28" borderId="0" xfId="0" applyNumberFormat="1" applyFont="1" applyFill="1" applyBorder="1" applyAlignment="1">
      <alignment horizontal="right" vertical="center"/>
    </xf>
    <xf numFmtId="0" fontId="4" fillId="28" borderId="0" xfId="0" applyNumberFormat="1" applyFont="1" applyFill="1" applyBorder="1" applyAlignment="1">
      <alignment horizontal="left" vertical="center" wrapText="1"/>
    </xf>
    <xf numFmtId="49" fontId="49" fillId="28" borderId="0" xfId="0" applyNumberFormat="1" applyFont="1" applyFill="1" applyBorder="1" applyAlignment="1">
      <alignment horizontal="left" vertical="center" wrapText="1"/>
    </xf>
    <xf numFmtId="0" fontId="3" fillId="0" borderId="0" xfId="0" applyFont="1" applyBorder="1" applyAlignment="1">
      <alignment horizontal="left" vertical="center" wrapText="1"/>
    </xf>
    <xf numFmtId="49" fontId="4" fillId="28" borderId="0" xfId="0" applyNumberFormat="1" applyFont="1" applyFill="1" applyBorder="1" applyAlignment="1">
      <alignment horizontal="left" vertical="center" wrapText="1"/>
    </xf>
    <xf numFmtId="4" fontId="49" fillId="28" borderId="0" xfId="0" applyNumberFormat="1" applyFont="1" applyFill="1" applyBorder="1" applyAlignment="1">
      <alignment horizontal="left" vertical="center" wrapText="1"/>
    </xf>
    <xf numFmtId="0" fontId="0" fillId="0" borderId="0" xfId="0" applyAlignment="1">
      <alignment vertical="center"/>
    </xf>
    <xf numFmtId="4" fontId="4" fillId="28" borderId="0" xfId="0" applyNumberFormat="1" applyFont="1" applyFill="1" applyBorder="1" applyAlignment="1">
      <alignment horizontal="left" vertical="center" wrapText="1"/>
    </xf>
    <xf numFmtId="49" fontId="4" fillId="28" borderId="0" xfId="0" applyNumberFormat="1" applyFont="1" applyFill="1" applyBorder="1" applyAlignment="1">
      <alignment horizontal="left" vertical="center"/>
    </xf>
    <xf numFmtId="0" fontId="9" fillId="0" borderId="0" xfId="100" applyFont="1" applyBorder="1" applyAlignment="1">
      <alignment horizontal="center" vertical="center"/>
    </xf>
    <xf numFmtId="49" fontId="10" fillId="0" borderId="0" xfId="128" applyNumberFormat="1" applyFont="1" applyFill="1" applyBorder="1" applyAlignment="1">
      <alignment horizontal="left" vertical="center"/>
    </xf>
    <xf numFmtId="0" fontId="5" fillId="0" borderId="0" xfId="100" applyFont="1" applyBorder="1" applyAlignment="1">
      <alignment horizontal="left" vertical="center"/>
    </xf>
    <xf numFmtId="0" fontId="4" fillId="28" borderId="0" xfId="0" applyFont="1" applyFill="1" applyBorder="1" applyAlignment="1">
      <alignment horizontal="left" vertical="center" wrapText="1"/>
    </xf>
    <xf numFmtId="0" fontId="3" fillId="0" borderId="0" xfId="100" applyFont="1" applyFill="1" applyBorder="1" applyAlignment="1">
      <alignment horizontal="right" vertical="center"/>
    </xf>
    <xf numFmtId="0" fontId="10" fillId="0" borderId="0" xfId="100" applyFont="1" applyFill="1" applyBorder="1" applyAlignment="1">
      <alignment horizontal="center" vertical="center"/>
    </xf>
    <xf numFmtId="166" fontId="4" fillId="28" borderId="0" xfId="0" applyNumberFormat="1" applyFont="1" applyFill="1" applyBorder="1" applyAlignment="1">
      <alignment horizontal="right" vertical="center"/>
    </xf>
    <xf numFmtId="166" fontId="10" fillId="0" borderId="0" xfId="100" applyNumberFormat="1" applyFont="1" applyFill="1" applyBorder="1" applyAlignment="1">
      <alignment horizontal="center" vertical="center"/>
    </xf>
    <xf numFmtId="0" fontId="2" fillId="0" borderId="0" xfId="100" applyFont="1" applyFill="1" applyBorder="1" applyAlignment="1">
      <alignment horizontal="right" vertical="center"/>
    </xf>
    <xf numFmtId="166" fontId="2" fillId="0" borderId="0" xfId="100" applyNumberFormat="1" applyFont="1" applyFill="1" applyBorder="1" applyAlignment="1">
      <alignment horizontal="right" vertical="center"/>
    </xf>
    <xf numFmtId="166" fontId="10" fillId="0" borderId="0" xfId="0" applyNumberFormat="1" applyFont="1" applyFill="1" applyBorder="1" applyAlignment="1">
      <alignment horizontal="center" vertical="center"/>
    </xf>
    <xf numFmtId="0" fontId="10" fillId="28" borderId="0" xfId="100" applyFont="1" applyFill="1" applyBorder="1" applyAlignment="1">
      <alignment horizontal="center" vertical="center"/>
    </xf>
    <xf numFmtId="0" fontId="2" fillId="0" borderId="0" xfId="100" applyFont="1" applyFill="1" applyBorder="1" applyAlignment="1">
      <alignment horizontal="center" vertical="center"/>
    </xf>
    <xf numFmtId="4" fontId="11" fillId="0" borderId="0" xfId="100" applyNumberFormat="1" applyFont="1" applyFill="1" applyBorder="1" applyAlignment="1">
      <alignment horizontal="left" vertical="center"/>
    </xf>
    <xf numFmtId="0" fontId="9" fillId="0" borderId="0" xfId="100" applyFont="1" applyFill="1" applyBorder="1" applyAlignment="1">
      <alignment horizontal="left" vertical="center"/>
    </xf>
    <xf numFmtId="0" fontId="9" fillId="0" borderId="0" xfId="100" applyFont="1" applyFill="1" applyBorder="1" applyAlignment="1">
      <alignment horizontal="left" vertical="center" wrapText="1"/>
    </xf>
    <xf numFmtId="0" fontId="10" fillId="0" borderId="33" xfId="102" applyFont="1" applyFill="1" applyBorder="1" applyAlignment="1">
      <alignment horizontal="left" vertical="center"/>
    </xf>
    <xf numFmtId="0" fontId="11" fillId="0" borderId="0" xfId="102" applyFont="1" applyFill="1" applyAlignment="1">
      <alignment horizontal="left" vertical="center"/>
    </xf>
    <xf numFmtId="0" fontId="11" fillId="0" borderId="0" xfId="102" applyFont="1" applyAlignment="1">
      <alignment horizontal="left" vertical="center"/>
    </xf>
    <xf numFmtId="0" fontId="36" fillId="0" borderId="0" xfId="102" applyFont="1" applyFill="1" applyBorder="1" applyAlignment="1">
      <alignment horizontal="left" vertical="center"/>
    </xf>
    <xf numFmtId="0" fontId="10" fillId="0" borderId="0" xfId="102" applyFont="1" applyFill="1" applyBorder="1" applyAlignment="1">
      <alignment horizontal="left" vertical="center"/>
    </xf>
    <xf numFmtId="0" fontId="10" fillId="0" borderId="33" xfId="102" applyFont="1" applyFill="1" applyBorder="1" applyAlignment="1">
      <alignment vertical="center"/>
    </xf>
    <xf numFmtId="0" fontId="10" fillId="0" borderId="0" xfId="102" applyFont="1" applyFill="1" applyBorder="1" applyAlignment="1">
      <alignment vertical="center"/>
    </xf>
    <xf numFmtId="0" fontId="10" fillId="28" borderId="0" xfId="0" applyFont="1" applyFill="1" applyBorder="1" applyAlignment="1">
      <alignment horizontal="center" vertical="center"/>
    </xf>
    <xf numFmtId="0" fontId="9" fillId="0" borderId="10" xfId="0" applyFont="1" applyBorder="1" applyAlignment="1">
      <alignment horizontal="center" vertical="center"/>
    </xf>
    <xf numFmtId="0" fontId="9" fillId="0" borderId="0" xfId="0" applyFont="1" applyBorder="1" applyAlignment="1">
      <alignment horizontal="center" vertical="center"/>
    </xf>
    <xf numFmtId="0" fontId="9" fillId="0" borderId="11" xfId="0" applyFont="1" applyBorder="1" applyAlignment="1">
      <alignment horizontal="center" vertical="center"/>
    </xf>
    <xf numFmtId="49" fontId="10" fillId="0" borderId="10" xfId="125" applyNumberFormat="1" applyFont="1" applyFill="1" applyBorder="1" applyAlignment="1">
      <alignment horizontal="left" vertical="center"/>
    </xf>
    <xf numFmtId="14" fontId="9" fillId="0" borderId="10" xfId="0" applyNumberFormat="1" applyFont="1" applyBorder="1" applyAlignment="1">
      <alignment horizontal="center" vertical="center"/>
    </xf>
    <xf numFmtId="0" fontId="5" fillId="0" borderId="0" xfId="0" applyFont="1" applyBorder="1" applyAlignment="1">
      <alignment horizontal="left" vertical="center"/>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11" fillId="0" borderId="0" xfId="102" applyFont="1" applyAlignment="1">
      <alignment horizontal="left" vertical="center" wrapText="1"/>
    </xf>
    <xf numFmtId="0" fontId="9" fillId="0" borderId="0" xfId="0" applyFont="1" applyFill="1" applyBorder="1" applyAlignment="1">
      <alignment horizontal="center" vertical="center"/>
    </xf>
    <xf numFmtId="0" fontId="2" fillId="0" borderId="0" xfId="0" applyFont="1" applyFill="1" applyBorder="1" applyAlignment="1">
      <alignment horizontal="right" vertical="center"/>
    </xf>
    <xf numFmtId="0" fontId="10" fillId="28" borderId="0" xfId="102" applyFont="1" applyFill="1" applyBorder="1" applyAlignment="1">
      <alignment horizontal="center" vertical="center"/>
    </xf>
    <xf numFmtId="0" fontId="1" fillId="0" borderId="27" xfId="100" applyFont="1" applyBorder="1" applyAlignment="1">
      <alignment horizontal="center" vertical="center"/>
    </xf>
    <xf numFmtId="0" fontId="1" fillId="0" borderId="17" xfId="100" applyFont="1" applyBorder="1" applyAlignment="1">
      <alignment horizontal="center" vertical="center"/>
    </xf>
    <xf numFmtId="0" fontId="1" fillId="0" borderId="27" xfId="100" applyFont="1" applyBorder="1" applyAlignment="1">
      <alignment horizontal="center" vertical="center" wrapText="1"/>
    </xf>
    <xf numFmtId="0" fontId="1" fillId="0" borderId="17" xfId="100" applyFont="1" applyBorder="1" applyAlignment="1">
      <alignment horizontal="center" vertical="center" wrapText="1"/>
    </xf>
    <xf numFmtId="4" fontId="1" fillId="0" borderId="27" xfId="100" applyNumberFormat="1" applyFont="1" applyBorder="1" applyAlignment="1">
      <alignment horizontal="center" vertical="center"/>
    </xf>
    <xf numFmtId="4" fontId="1" fillId="0" borderId="17" xfId="100" applyNumberFormat="1" applyFont="1" applyBorder="1" applyAlignment="1">
      <alignment horizontal="center" vertical="center"/>
    </xf>
    <xf numFmtId="0" fontId="10" fillId="28" borderId="26" xfId="100" applyFont="1" applyFill="1" applyBorder="1" applyAlignment="1">
      <alignment horizontal="center" vertical="center"/>
    </xf>
    <xf numFmtId="4" fontId="11" fillId="0" borderId="11" xfId="100" applyNumberFormat="1" applyFont="1" applyFill="1" applyBorder="1" applyAlignment="1">
      <alignment horizontal="left" vertical="center" wrapText="1"/>
    </xf>
    <xf numFmtId="0" fontId="2" fillId="0" borderId="26" xfId="100" applyFont="1" applyFill="1" applyBorder="1" applyAlignment="1">
      <alignment horizontal="right" vertical="center"/>
    </xf>
    <xf numFmtId="0" fontId="2" fillId="0" borderId="26" xfId="100" applyFont="1" applyFill="1" applyBorder="1" applyAlignment="1">
      <alignment horizontal="center" vertical="center"/>
    </xf>
    <xf numFmtId="49" fontId="10" fillId="0" borderId="10" xfId="128" applyNumberFormat="1" applyFont="1" applyFill="1" applyBorder="1" applyAlignment="1">
      <alignment horizontal="left" vertical="center"/>
    </xf>
    <xf numFmtId="9" fontId="45" fillId="0" borderId="27" xfId="100" applyNumberFormat="1" applyFont="1" applyBorder="1" applyAlignment="1">
      <alignment horizontal="center" vertical="center"/>
    </xf>
    <xf numFmtId="9" fontId="45" fillId="0" borderId="17" xfId="100" applyNumberFormat="1" applyFont="1" applyBorder="1" applyAlignment="1">
      <alignment horizontal="center" vertical="center"/>
    </xf>
    <xf numFmtId="9" fontId="46" fillId="0" borderId="32" xfId="100" applyNumberFormat="1" applyFont="1" applyBorder="1" applyAlignment="1">
      <alignment horizontal="center" vertical="center" textRotation="90"/>
    </xf>
    <xf numFmtId="9" fontId="46" fillId="0" borderId="31" xfId="100" applyNumberFormat="1" applyFont="1" applyBorder="1" applyAlignment="1">
      <alignment horizontal="center" vertical="center" textRotation="90"/>
    </xf>
    <xf numFmtId="9" fontId="46" fillId="0" borderId="16" xfId="100" applyNumberFormat="1" applyFont="1" applyBorder="1" applyAlignment="1">
      <alignment horizontal="center" vertical="center" textRotation="90"/>
    </xf>
    <xf numFmtId="0" fontId="42" fillId="0" borderId="27" xfId="100" applyFont="1" applyBorder="1" applyAlignment="1">
      <alignment horizontal="center" vertical="center"/>
    </xf>
    <xf numFmtId="0" fontId="42" fillId="0" borderId="17" xfId="100" applyFont="1" applyBorder="1" applyAlignment="1">
      <alignment horizontal="center" vertical="center"/>
    </xf>
    <xf numFmtId="0" fontId="42" fillId="0" borderId="27" xfId="100" applyFont="1" applyBorder="1" applyAlignment="1">
      <alignment horizontal="center" vertical="center" wrapText="1"/>
    </xf>
    <xf numFmtId="0" fontId="42" fillId="0" borderId="17" xfId="100" applyFont="1" applyBorder="1" applyAlignment="1">
      <alignment horizontal="center" vertical="center" wrapText="1"/>
    </xf>
    <xf numFmtId="164" fontId="2" fillId="0" borderId="27" xfId="100" applyNumberFormat="1" applyFont="1" applyBorder="1" applyAlignment="1">
      <alignment horizontal="center" vertical="center"/>
    </xf>
    <xf numFmtId="164" fontId="2" fillId="0" borderId="17" xfId="100" applyNumberFormat="1" applyFont="1" applyBorder="1" applyAlignment="1">
      <alignment horizontal="center" vertical="center"/>
    </xf>
    <xf numFmtId="0" fontId="1" fillId="0" borderId="29" xfId="100" applyFont="1" applyBorder="1" applyAlignment="1">
      <alignment horizontal="center" vertical="center"/>
    </xf>
    <xf numFmtId="9" fontId="45" fillId="0" borderId="32" xfId="100" applyNumberFormat="1" applyFont="1" applyBorder="1" applyAlignment="1">
      <alignment horizontal="center" vertical="center"/>
    </xf>
    <xf numFmtId="9" fontId="45" fillId="0" borderId="31" xfId="100" applyNumberFormat="1" applyFont="1" applyBorder="1" applyAlignment="1">
      <alignment horizontal="center" vertical="center"/>
    </xf>
    <xf numFmtId="0" fontId="41" fillId="0" borderId="10" xfId="100" applyFont="1" applyBorder="1" applyAlignment="1">
      <alignment horizontal="left" vertical="center"/>
    </xf>
    <xf numFmtId="0" fontId="5" fillId="28" borderId="0" xfId="100" applyFont="1" applyFill="1" applyAlignment="1">
      <alignment horizontal="center"/>
    </xf>
    <xf numFmtId="0" fontId="9" fillId="0" borderId="10" xfId="100" applyFont="1" applyBorder="1" applyAlignment="1">
      <alignment horizontal="center"/>
    </xf>
    <xf numFmtId="0" fontId="9" fillId="0" borderId="0" xfId="100" applyFont="1" applyBorder="1" applyAlignment="1">
      <alignment horizontal="center"/>
    </xf>
    <xf numFmtId="0" fontId="9" fillId="0" borderId="11" xfId="100" applyFont="1" applyBorder="1" applyAlignment="1">
      <alignment horizontal="center"/>
    </xf>
    <xf numFmtId="49" fontId="39" fillId="0" borderId="10" xfId="126" applyNumberFormat="1" applyFont="1" applyFill="1" applyBorder="1" applyAlignment="1">
      <alignment horizontal="left" vertical="center"/>
    </xf>
    <xf numFmtId="14" fontId="38" fillId="0" borderId="10" xfId="100" applyNumberFormat="1" applyFont="1" applyBorder="1" applyAlignment="1">
      <alignment horizontal="center" vertical="center"/>
    </xf>
    <xf numFmtId="0" fontId="38" fillId="0" borderId="10" xfId="100" applyNumberFormat="1" applyFont="1" applyBorder="1" applyAlignment="1">
      <alignment horizontal="center" vertical="center"/>
    </xf>
    <xf numFmtId="0" fontId="37" fillId="0" borderId="0" xfId="100" applyFont="1" applyBorder="1" applyAlignment="1">
      <alignment horizontal="left" vertical="center"/>
    </xf>
    <xf numFmtId="0" fontId="38" fillId="0" borderId="0" xfId="100" applyFont="1" applyBorder="1" applyAlignment="1">
      <alignment horizontal="center"/>
    </xf>
    <xf numFmtId="0" fontId="38" fillId="0" borderId="11" xfId="100" applyFont="1" applyBorder="1" applyAlignment="1">
      <alignment horizontal="center"/>
    </xf>
    <xf numFmtId="0" fontId="2" fillId="0" borderId="10" xfId="100" applyFont="1" applyFill="1" applyBorder="1" applyAlignment="1">
      <alignment horizontal="left" vertical="center" wrapText="1"/>
    </xf>
    <xf numFmtId="0" fontId="2" fillId="0" borderId="11" xfId="100" applyFont="1" applyFill="1" applyBorder="1" applyAlignment="1">
      <alignment horizontal="left" vertical="center" wrapText="1"/>
    </xf>
    <xf numFmtId="0" fontId="2" fillId="0" borderId="10" xfId="100" applyFont="1" applyFill="1" applyBorder="1" applyAlignment="1">
      <alignment horizontal="center" vertical="center" wrapText="1"/>
    </xf>
    <xf numFmtId="0" fontId="2" fillId="0" borderId="11" xfId="100" applyFont="1" applyFill="1" applyBorder="1" applyAlignment="1">
      <alignment horizontal="center" vertical="center" wrapText="1"/>
    </xf>
    <xf numFmtId="0" fontId="5" fillId="28" borderId="11" xfId="100" applyFont="1" applyFill="1" applyBorder="1" applyAlignment="1">
      <alignment horizontal="center"/>
    </xf>
    <xf numFmtId="49" fontId="39" fillId="0" borderId="10" xfId="127" applyNumberFormat="1" applyFont="1" applyFill="1" applyBorder="1" applyAlignment="1">
      <alignment horizontal="left" vertical="center"/>
    </xf>
    <xf numFmtId="0" fontId="2" fillId="0" borderId="26" xfId="100" applyFont="1" applyBorder="1" applyAlignment="1">
      <alignment horizontal="left" vertical="center" wrapText="1"/>
    </xf>
    <xf numFmtId="0" fontId="2" fillId="0" borderId="10" xfId="100" applyFont="1" applyBorder="1" applyAlignment="1">
      <alignment horizontal="center" vertical="center"/>
    </xf>
    <xf numFmtId="0" fontId="2" fillId="0" borderId="0" xfId="100" applyFont="1" applyBorder="1" applyAlignment="1">
      <alignment horizontal="center" vertical="center"/>
    </xf>
    <xf numFmtId="0" fontId="2" fillId="0" borderId="11" xfId="100" applyFont="1" applyBorder="1" applyAlignment="1">
      <alignment horizontal="center" vertical="center"/>
    </xf>
    <xf numFmtId="0" fontId="2" fillId="0" borderId="33" xfId="100" applyFont="1" applyBorder="1" applyAlignment="1">
      <alignment horizontal="center" vertical="center"/>
    </xf>
    <xf numFmtId="0" fontId="1" fillId="0" borderId="12" xfId="100" applyFont="1" applyFill="1" applyBorder="1" applyAlignment="1">
      <alignment horizontal="center" vertical="center" wrapText="1"/>
    </xf>
  </cellXfs>
  <cellStyles count="161">
    <cellStyle name="20% - Ênfase1 2" xfId="1"/>
    <cellStyle name="20% - Ênfase1 3" xfId="2"/>
    <cellStyle name="20% - Ênfase1 4" xfId="3"/>
    <cellStyle name="20% - Ênfase2 2" xfId="4"/>
    <cellStyle name="20% - Ênfase2 3" xfId="5"/>
    <cellStyle name="20% - Ênfase2 4" xfId="6"/>
    <cellStyle name="20% - Ênfase3 2" xfId="7"/>
    <cellStyle name="20% - Ênfase3 3" xfId="8"/>
    <cellStyle name="20% - Ênfase3 4" xfId="9"/>
    <cellStyle name="20% - Ênfase4 2" xfId="10"/>
    <cellStyle name="20% - Ênfase4 3" xfId="11"/>
    <cellStyle name="20% - Ênfase4 4" xfId="12"/>
    <cellStyle name="20% - Ênfase5 2" xfId="13"/>
    <cellStyle name="20% - Ênfase5 3" xfId="14"/>
    <cellStyle name="20% - Ênfase5 4" xfId="15"/>
    <cellStyle name="20% - Ênfase6 2" xfId="16"/>
    <cellStyle name="20% - Ênfase6 3" xfId="17"/>
    <cellStyle name="20% - Ênfase6 4" xfId="18"/>
    <cellStyle name="40% - Ênfase1 2" xfId="19"/>
    <cellStyle name="40% - Ênfase1 3" xfId="20"/>
    <cellStyle name="40% - Ênfase1 4" xfId="21"/>
    <cellStyle name="40% - Ênfase2 2" xfId="22"/>
    <cellStyle name="40% - Ênfase2 3" xfId="23"/>
    <cellStyle name="40% - Ênfase2 4" xfId="24"/>
    <cellStyle name="40% - Ênfase3 2" xfId="25"/>
    <cellStyle name="40% - Ênfase3 3" xfId="26"/>
    <cellStyle name="40% - Ênfase3 4" xfId="27"/>
    <cellStyle name="40% - Ênfase4 2" xfId="28"/>
    <cellStyle name="40% - Ênfase4 3" xfId="29"/>
    <cellStyle name="40% - Ênfase4 4" xfId="30"/>
    <cellStyle name="40% - Ênfase5 2" xfId="31"/>
    <cellStyle name="40% - Ênfase5 3" xfId="32"/>
    <cellStyle name="40% - Ênfase5 4" xfId="33"/>
    <cellStyle name="40% - Ênfase6 2" xfId="34"/>
    <cellStyle name="40% - Ênfase6 3" xfId="35"/>
    <cellStyle name="40% - Ênfase6 4" xfId="36"/>
    <cellStyle name="60% - Ênfase1 2" xfId="37"/>
    <cellStyle name="60% - Ênfase1 3" xfId="38"/>
    <cellStyle name="60% - Ênfase1 4" xfId="39"/>
    <cellStyle name="60% - Ênfase2 2" xfId="40"/>
    <cellStyle name="60% - Ênfase2 3" xfId="41"/>
    <cellStyle name="60% - Ênfase2 4" xfId="42"/>
    <cellStyle name="60% - Ênfase3 2" xfId="43"/>
    <cellStyle name="60% - Ênfase3 3" xfId="44"/>
    <cellStyle name="60% - Ênfase3 4" xfId="45"/>
    <cellStyle name="60% - Ênfase4 2" xfId="46"/>
    <cellStyle name="60% - Ênfase4 3" xfId="47"/>
    <cellStyle name="60% - Ênfase4 4" xfId="48"/>
    <cellStyle name="60% - Ênfase5 2" xfId="49"/>
    <cellStyle name="60% - Ênfase5 3" xfId="50"/>
    <cellStyle name="60% - Ênfase5 4" xfId="51"/>
    <cellStyle name="60% - Ênfase6 2" xfId="52"/>
    <cellStyle name="60% - Ênfase6 3" xfId="53"/>
    <cellStyle name="60% - Ênfase6 4" xfId="54"/>
    <cellStyle name="Bom 2" xfId="55"/>
    <cellStyle name="Bom 3" xfId="56"/>
    <cellStyle name="Bom 4" xfId="57"/>
    <cellStyle name="Cálculo 2" xfId="58"/>
    <cellStyle name="Cálculo 3" xfId="59"/>
    <cellStyle name="Cálculo 4" xfId="60"/>
    <cellStyle name="Célula de Verificação 2" xfId="61"/>
    <cellStyle name="Célula de Verificação 3" xfId="62"/>
    <cellStyle name="Célula de Verificação 4" xfId="63"/>
    <cellStyle name="Célula Vinculada 2" xfId="64"/>
    <cellStyle name="Célula Vinculada 3" xfId="65"/>
    <cellStyle name="Célula Vinculada 4" xfId="66"/>
    <cellStyle name="Ênfase1 2" xfId="67"/>
    <cellStyle name="Ênfase1 3" xfId="68"/>
    <cellStyle name="Ênfase1 4" xfId="69"/>
    <cellStyle name="Ênfase2 2" xfId="70"/>
    <cellStyle name="Ênfase2 3" xfId="71"/>
    <cellStyle name="Ênfase2 4" xfId="72"/>
    <cellStyle name="Ênfase3 2" xfId="73"/>
    <cellStyle name="Ênfase3 3" xfId="74"/>
    <cellStyle name="Ênfase3 4" xfId="75"/>
    <cellStyle name="Ênfase4 2" xfId="76"/>
    <cellStyle name="Ênfase4 3" xfId="77"/>
    <cellStyle name="Ênfase4 4" xfId="78"/>
    <cellStyle name="Ênfase5 2" xfId="79"/>
    <cellStyle name="Ênfase5 3" xfId="80"/>
    <cellStyle name="Ênfase5 4" xfId="81"/>
    <cellStyle name="Ênfase6 2" xfId="82"/>
    <cellStyle name="Ênfase6 3" xfId="83"/>
    <cellStyle name="Ênfase6 4" xfId="84"/>
    <cellStyle name="Entrada 2" xfId="85"/>
    <cellStyle name="Entrada 3" xfId="86"/>
    <cellStyle name="Entrada 4" xfId="87"/>
    <cellStyle name="Excel Built-in Normal" xfId="88"/>
    <cellStyle name="Hyperlink" xfId="89" builtinId="8"/>
    <cellStyle name="Incorreto 2" xfId="90"/>
    <cellStyle name="Incorreto 3" xfId="91"/>
    <cellStyle name="Incorreto 4" xfId="92"/>
    <cellStyle name="Moeda 2" xfId="93"/>
    <cellStyle name="Moeda 3" xfId="94"/>
    <cellStyle name="Moeda 4" xfId="95"/>
    <cellStyle name="Moeda 5" xfId="96"/>
    <cellStyle name="Neutra 2" xfId="97"/>
    <cellStyle name="Neutra 3" xfId="98"/>
    <cellStyle name="Neutra 4" xfId="99"/>
    <cellStyle name="Normal" xfId="0" builtinId="0"/>
    <cellStyle name="Normal 2" xfId="100"/>
    <cellStyle name="Normal 3" xfId="101"/>
    <cellStyle name="Normal 3 2" xfId="102"/>
    <cellStyle name="Normal 3 3" xfId="103"/>
    <cellStyle name="Normal 3 4" xfId="104"/>
    <cellStyle name="Normal 3 5" xfId="105"/>
    <cellStyle name="Normal 3 6" xfId="106"/>
    <cellStyle name="Normal 3 7" xfId="107"/>
    <cellStyle name="Normal 3 8" xfId="108"/>
    <cellStyle name="Normal 4" xfId="109"/>
    <cellStyle name="Normal 5" xfId="110"/>
    <cellStyle name="Normal 6" xfId="111"/>
    <cellStyle name="Normal 7" xfId="112"/>
    <cellStyle name="Normal 8" xfId="113"/>
    <cellStyle name="Normal 9" xfId="114"/>
    <cellStyle name="Nota 2" xfId="115"/>
    <cellStyle name="Nota 3" xfId="116"/>
    <cellStyle name="Nota 4" xfId="117"/>
    <cellStyle name="Porcentagem" xfId="118" builtinId="5"/>
    <cellStyle name="Porcentagem 2" xfId="119"/>
    <cellStyle name="Porcentagem 3" xfId="120"/>
    <cellStyle name="Porcentagem 4" xfId="121"/>
    <cellStyle name="Saída 2" xfId="122"/>
    <cellStyle name="Saída 3" xfId="123"/>
    <cellStyle name="Saída 4" xfId="124"/>
    <cellStyle name="Separador de milhares 3" xfId="125"/>
    <cellStyle name="Separador de milhares 3 2" xfId="126"/>
    <cellStyle name="Separador de milhares 3 3" xfId="127"/>
    <cellStyle name="Separador de milhares 3 4" xfId="128"/>
    <cellStyle name="Texto de Aviso 2" xfId="129"/>
    <cellStyle name="Texto de Aviso 3" xfId="130"/>
    <cellStyle name="Texto de Aviso 4" xfId="131"/>
    <cellStyle name="Texto Explicativo 2" xfId="132"/>
    <cellStyle name="Texto Explicativo 3" xfId="133"/>
    <cellStyle name="Texto Explicativo 4" xfId="134"/>
    <cellStyle name="Título 1 1" xfId="135"/>
    <cellStyle name="Título 1 1 1" xfId="136"/>
    <cellStyle name="Título 1 1 1 1" xfId="137"/>
    <cellStyle name="Título 1 1 1 1 1" xfId="138"/>
    <cellStyle name="Título 1 1 1 1 1 1" xfId="139"/>
    <cellStyle name="Título 1 1 1 1 1 1 1" xfId="140"/>
    <cellStyle name="Título 1 1 1 1 1 1 1 1" xfId="141"/>
    <cellStyle name="Título 1 1 1 1 1 1 1 1 1" xfId="142"/>
    <cellStyle name="Título 1 1 1 1 1 1 1 1 1 1" xfId="143"/>
    <cellStyle name="Título 1 1 1 1 1 1 1 1 1 1 1" xfId="144"/>
    <cellStyle name="Título 1 1 1 1 1 1 1 1 1 1 1 1" xfId="145"/>
    <cellStyle name="Título 1 2" xfId="146"/>
    <cellStyle name="Título 1 3" xfId="147"/>
    <cellStyle name="Título 1 4" xfId="148"/>
    <cellStyle name="Título 2 2" xfId="149"/>
    <cellStyle name="Título 2 3" xfId="150"/>
    <cellStyle name="Título 2 4" xfId="151"/>
    <cellStyle name="Título 3 2" xfId="152"/>
    <cellStyle name="Título 3 3" xfId="153"/>
    <cellStyle name="Título 3 4" xfId="154"/>
    <cellStyle name="Título 4 2" xfId="155"/>
    <cellStyle name="Título 4 3" xfId="156"/>
    <cellStyle name="Título 4 4" xfId="157"/>
    <cellStyle name="Total 2" xfId="158"/>
    <cellStyle name="Total 3" xfId="159"/>
    <cellStyle name="Total 4" xfId="160"/>
  </cellStyles>
  <dxfs count="9">
    <dxf>
      <font>
        <condense val="0"/>
        <extend val="0"/>
        <color indexed="9"/>
      </font>
      <fill>
        <patternFill>
          <bgColor indexed="9"/>
        </patternFill>
      </fill>
    </dxf>
    <dxf>
      <fill>
        <patternFill>
          <bgColor indexed="44"/>
        </patternFill>
      </fill>
    </dxf>
    <dxf>
      <fill>
        <patternFill>
          <bgColor indexed="10"/>
        </patternFill>
      </fill>
    </dxf>
    <dxf>
      <fill>
        <patternFill>
          <bgColor indexed="10"/>
        </patternFill>
      </fill>
    </dxf>
    <dxf>
      <fill>
        <patternFill>
          <bgColor indexed="10"/>
        </patternFill>
      </fill>
    </dxf>
    <dxf>
      <fill>
        <patternFill>
          <bgColor indexed="10"/>
        </patternFill>
      </fill>
    </dxf>
    <dxf>
      <font>
        <condense val="0"/>
        <extend val="0"/>
        <color indexed="9"/>
      </font>
      <fill>
        <patternFill>
          <bgColor indexed="9"/>
        </patternFill>
      </fill>
    </dxf>
    <dxf>
      <fill>
        <patternFill>
          <bgColor indexed="43"/>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pt-BR"/>
  <c:chart>
    <c:title>
      <c:tx>
        <c:rich>
          <a:bodyPr/>
          <a:lstStyle/>
          <a:p>
            <a:pPr>
              <a:defRPr sz="1800" b="1" i="0" u="none" strike="noStrike" baseline="0">
                <a:solidFill>
                  <a:srgbClr val="000000"/>
                </a:solidFill>
                <a:latin typeface="Calibri"/>
                <a:ea typeface="Calibri"/>
                <a:cs typeface="Calibri"/>
              </a:defRPr>
            </a:pPr>
            <a:r>
              <a:rPr lang="pt-BR"/>
              <a:t>Curva "S"</a:t>
            </a:r>
          </a:p>
        </c:rich>
      </c:tx>
      <c:layout/>
      <c:spPr>
        <a:noFill/>
        <a:ln w="25400">
          <a:noFill/>
        </a:ln>
      </c:spPr>
    </c:title>
    <c:plotArea>
      <c:layout>
        <c:manualLayout>
          <c:layoutTarget val="inner"/>
          <c:xMode val="edge"/>
          <c:yMode val="edge"/>
          <c:x val="0.1645965993381262"/>
          <c:y val="0.19412945354149619"/>
          <c:w val="0.63823212919641059"/>
          <c:h val="0.69029198339826903"/>
        </c:manualLayout>
      </c:layout>
      <c:scatterChart>
        <c:scatterStyle val="smoothMarker"/>
        <c:ser>
          <c:idx val="1"/>
          <c:order val="0"/>
          <c:marker>
            <c:symbol val="none"/>
          </c:marker>
          <c:xVal>
            <c:strRef>
              <c:f>'Curva S'!$E$11:$E$17</c:f>
              <c:strCache>
                <c:ptCount val="7"/>
                <c:pt idx="0">
                  <c:v>1,00</c:v>
                </c:pt>
                <c:pt idx="1">
                  <c:v>2,00</c:v>
                </c:pt>
                <c:pt idx="2">
                  <c:v>3,00</c:v>
                </c:pt>
                <c:pt idx="3">
                  <c:v>4,00</c:v>
                </c:pt>
                <c:pt idx="4">
                  <c:v>5,00</c:v>
                </c:pt>
                <c:pt idx="5">
                  <c:v>6,00</c:v>
                </c:pt>
                <c:pt idx="6">
                  <c:v>FINAL</c:v>
                </c:pt>
              </c:strCache>
            </c:strRef>
          </c:xVal>
          <c:yVal>
            <c:numRef>
              <c:f>'Curva S'!$F$11:$F$17</c:f>
              <c:numCache>
                <c:formatCode>"R$ "#,##0.00</c:formatCode>
                <c:ptCount val="7"/>
                <c:pt idx="0">
                  <c:v>0</c:v>
                </c:pt>
                <c:pt idx="1">
                  <c:v>0</c:v>
                </c:pt>
                <c:pt idx="2">
                  <c:v>0</c:v>
                </c:pt>
                <c:pt idx="3">
                  <c:v>0</c:v>
                </c:pt>
                <c:pt idx="4">
                  <c:v>0</c:v>
                </c:pt>
                <c:pt idx="5">
                  <c:v>0</c:v>
                </c:pt>
                <c:pt idx="6">
                  <c:v>0</c:v>
                </c:pt>
              </c:numCache>
            </c:numRef>
          </c:yVal>
          <c:smooth val="1"/>
        </c:ser>
        <c:axId val="77197696"/>
        <c:axId val="77199232"/>
      </c:scatterChart>
      <c:valAx>
        <c:axId val="77197696"/>
        <c:scaling>
          <c:orientation val="minMax"/>
        </c:scaling>
        <c:axPos val="b"/>
        <c:majorGridlines/>
        <c:minorGridlines/>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77199232"/>
        <c:crosses val="autoZero"/>
        <c:crossBetween val="midCat"/>
      </c:valAx>
      <c:valAx>
        <c:axId val="77199232"/>
        <c:scaling>
          <c:orientation val="minMax"/>
        </c:scaling>
        <c:axPos val="l"/>
        <c:majorGridlines/>
        <c:minorGridlines/>
        <c:numFmt formatCode="&quot;R$ &quot;#,##0.00" sourceLinked="1"/>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77197696"/>
        <c:crosses val="autoZero"/>
        <c:crossBetween val="midCat"/>
      </c:valAx>
      <c:spPr>
        <a:solidFill>
          <a:srgbClr val="FFFFFF"/>
        </a:solidFill>
        <a:ln w="12700">
          <a:solidFill>
            <a:srgbClr val="000000"/>
          </a:solidFill>
          <a:prstDash val="solid"/>
        </a:ln>
      </c:spPr>
    </c:plotArea>
    <c:legend>
      <c:legendPos val="r"/>
      <c:layout>
        <c:manualLayout>
          <c:xMode val="edge"/>
          <c:yMode val="edge"/>
          <c:x val="0.85945809950552199"/>
          <c:y val="0.43741660497566626"/>
          <c:w val="0.13290018996244438"/>
          <c:h val="9.0683760683760661E-2"/>
        </c:manualLayout>
      </c:layout>
      <c:txPr>
        <a:bodyPr/>
        <a:lstStyle/>
        <a:p>
          <a:pPr>
            <a:defRPr sz="845" b="0" i="0" u="none" strike="noStrike" baseline="0">
              <a:solidFill>
                <a:srgbClr val="000000"/>
              </a:solidFill>
              <a:latin typeface="Calibri"/>
              <a:ea typeface="Calibri"/>
              <a:cs typeface="Calibri"/>
            </a:defRPr>
          </a:pPr>
          <a:endParaRPr lang="pt-BR"/>
        </a:p>
      </c:txPr>
    </c:legend>
    <c:plotVisOnly val="1"/>
    <c:dispBlanksAs val="gap"/>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785" footer="0.3149606200000078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pt-BR"/>
  <c:chart>
    <c:autoTitleDeleted val="1"/>
    <c:plotArea>
      <c:layout>
        <c:manualLayout>
          <c:layoutTarget val="inner"/>
          <c:xMode val="edge"/>
          <c:yMode val="edge"/>
          <c:x val="9.1780821917808217E-2"/>
          <c:y val="3.248259860788863E-2"/>
          <c:w val="0.7780821917808215"/>
          <c:h val="0.48259860788863368"/>
        </c:manualLayout>
      </c:layout>
      <c:lineChart>
        <c:grouping val="standard"/>
        <c:ser>
          <c:idx val="0"/>
          <c:order val="0"/>
          <c:marker>
            <c:symbol val="none"/>
          </c:marker>
          <c:cat>
            <c:strRef>
              <c:f>'Curva ABC'!$C$11:$C$18</c:f>
              <c:strCache>
                <c:ptCount val="8"/>
                <c:pt idx="0">
                  <c:v>ESTRUTURAS</c:v>
                </c:pt>
                <c:pt idx="1">
                  <c:v>SERVIÇOS GERAIS</c:v>
                </c:pt>
                <c:pt idx="2">
                  <c:v>COBERTURAS</c:v>
                </c:pt>
                <c:pt idx="3">
                  <c:v>ÁGUAS PLUVIAIS</c:v>
                </c:pt>
                <c:pt idx="4">
                  <c:v>PROJETOS</c:v>
                </c:pt>
                <c:pt idx="5">
                  <c:v>INSTALAÇÕES DE SPDA</c:v>
                </c:pt>
                <c:pt idx="6">
                  <c:v>LIMPEZA DA OBRA</c:v>
                </c:pt>
                <c:pt idx="7">
                  <c:v>QUADRO EQUIPOTENCIAL E DEMAIS ITENS</c:v>
                </c:pt>
              </c:strCache>
            </c:strRef>
          </c:cat>
          <c:val>
            <c:numRef>
              <c:f>'Curva ABC'!$H$11:$H$18</c:f>
              <c:numCache>
                <c:formatCode>0.00%</c:formatCode>
                <c:ptCount val="8"/>
                <c:pt idx="0">
                  <c:v>0</c:v>
                </c:pt>
                <c:pt idx="1">
                  <c:v>0</c:v>
                </c:pt>
                <c:pt idx="2">
                  <c:v>0</c:v>
                </c:pt>
                <c:pt idx="3">
                  <c:v>0</c:v>
                </c:pt>
                <c:pt idx="4">
                  <c:v>0</c:v>
                </c:pt>
                <c:pt idx="5">
                  <c:v>0</c:v>
                </c:pt>
                <c:pt idx="6">
                  <c:v>0</c:v>
                </c:pt>
                <c:pt idx="7">
                  <c:v>0</c:v>
                </c:pt>
              </c:numCache>
            </c:numRef>
          </c:val>
        </c:ser>
        <c:marker val="1"/>
        <c:axId val="80411264"/>
        <c:axId val="82583936"/>
      </c:lineChart>
      <c:catAx>
        <c:axId val="80411264"/>
        <c:scaling>
          <c:orientation val="minMax"/>
        </c:scaling>
        <c:axPos val="b"/>
        <c:numFmt formatCode="General" sourceLinked="1"/>
        <c:tickLblPos val="nextTo"/>
        <c:txPr>
          <a:bodyPr rot="-2700000" vert="horz"/>
          <a:lstStyle/>
          <a:p>
            <a:pPr>
              <a:defRPr sz="1000" b="0" i="0" u="none" strike="noStrike" baseline="0">
                <a:solidFill>
                  <a:srgbClr val="000000"/>
                </a:solidFill>
                <a:latin typeface="Calibri"/>
                <a:ea typeface="Calibri"/>
                <a:cs typeface="Calibri"/>
              </a:defRPr>
            </a:pPr>
            <a:endParaRPr lang="pt-BR"/>
          </a:p>
        </c:txPr>
        <c:crossAx val="82583936"/>
        <c:crosses val="autoZero"/>
        <c:auto val="1"/>
        <c:lblAlgn val="ctr"/>
        <c:lblOffset val="100"/>
      </c:catAx>
      <c:valAx>
        <c:axId val="82583936"/>
        <c:scaling>
          <c:orientation val="minMax"/>
        </c:scaling>
        <c:axPos val="l"/>
        <c:majorGridlines/>
        <c:numFmt formatCode="0.00%" sourceLinked="1"/>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80411264"/>
        <c:crosses val="autoZero"/>
        <c:crossBetween val="between"/>
      </c:valAx>
    </c:plotArea>
    <c:plotVisOnly val="1"/>
    <c:dispBlanksAs val="gap"/>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59055118110235005" l="0.59055118110235005" r="0.59055118110235005" t="0.59055118110235005" header="0.39370078740157488" footer="0.39370078740157488"/>
    <c:pageSetup paperSize="9"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wmf"/></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250028</xdr:colOff>
      <xdr:row>0</xdr:row>
      <xdr:rowOff>140493</xdr:rowOff>
    </xdr:from>
    <xdr:to>
      <xdr:col>1</xdr:col>
      <xdr:colOff>516728</xdr:colOff>
      <xdr:row>4</xdr:row>
      <xdr:rowOff>19049</xdr:rowOff>
    </xdr:to>
    <xdr:pic>
      <xdr:nvPicPr>
        <xdr:cNvPr id="2" name="Imagem 1" descr="logo_prefeitura.jpg"/>
        <xdr:cNvPicPr>
          <a:picLocks noChangeAspect="1"/>
        </xdr:cNvPicPr>
      </xdr:nvPicPr>
      <xdr:blipFill>
        <a:blip xmlns:r="http://schemas.openxmlformats.org/officeDocument/2006/relationships" r:embed="rId1" cstate="print"/>
        <a:srcRect/>
        <a:stretch>
          <a:fillRect/>
        </a:stretch>
      </xdr:blipFill>
      <xdr:spPr bwMode="auto">
        <a:xfrm>
          <a:off x="250028" y="140493"/>
          <a:ext cx="731044" cy="7239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304800</xdr:colOff>
      <xdr:row>0</xdr:row>
      <xdr:rowOff>57150</xdr:rowOff>
    </xdr:from>
    <xdr:to>
      <xdr:col>1</xdr:col>
      <xdr:colOff>469900</xdr:colOff>
      <xdr:row>4</xdr:row>
      <xdr:rowOff>126206</xdr:rowOff>
    </xdr:to>
    <xdr:pic>
      <xdr:nvPicPr>
        <xdr:cNvPr id="3157" name="Imagem 1" descr="logo_prefeitura.jpg"/>
        <xdr:cNvPicPr>
          <a:picLocks noChangeAspect="1"/>
        </xdr:cNvPicPr>
      </xdr:nvPicPr>
      <xdr:blipFill>
        <a:blip xmlns:r="http://schemas.openxmlformats.org/officeDocument/2006/relationships" r:embed="rId1" cstate="print"/>
        <a:srcRect/>
        <a:stretch>
          <a:fillRect/>
        </a:stretch>
      </xdr:blipFill>
      <xdr:spPr bwMode="auto">
        <a:xfrm>
          <a:off x="304800" y="57150"/>
          <a:ext cx="800100" cy="78025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466725</xdr:colOff>
      <xdr:row>43</xdr:row>
      <xdr:rowOff>85725</xdr:rowOff>
    </xdr:from>
    <xdr:to>
      <xdr:col>7</xdr:col>
      <xdr:colOff>161925</xdr:colOff>
      <xdr:row>75</xdr:row>
      <xdr:rowOff>152400</xdr:rowOff>
    </xdr:to>
    <xdr:pic>
      <xdr:nvPicPr>
        <xdr:cNvPr id="117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1095375" y="8848725"/>
          <a:ext cx="6391275" cy="5553075"/>
        </a:xfrm>
        <a:prstGeom prst="rect">
          <a:avLst/>
        </a:prstGeom>
        <a:noFill/>
        <a:ln w="9525">
          <a:noFill/>
          <a:miter lim="800000"/>
          <a:headEnd/>
          <a:tailEnd/>
        </a:ln>
      </xdr:spPr>
    </xdr:pic>
    <xdr:clientData/>
  </xdr:twoCellAnchor>
  <xdr:twoCellAnchor editAs="oneCell">
    <xdr:from>
      <xdr:col>0</xdr:col>
      <xdr:colOff>104775</xdr:colOff>
      <xdr:row>1</xdr:row>
      <xdr:rowOff>152400</xdr:rowOff>
    </xdr:from>
    <xdr:to>
      <xdr:col>1</xdr:col>
      <xdr:colOff>495300</xdr:colOff>
      <xdr:row>5</xdr:row>
      <xdr:rowOff>133350</xdr:rowOff>
    </xdr:to>
    <xdr:pic>
      <xdr:nvPicPr>
        <xdr:cNvPr id="1173" name="Imagem 1" descr="logo_prefeitura.jpg"/>
        <xdr:cNvPicPr>
          <a:picLocks noChangeAspect="1"/>
        </xdr:cNvPicPr>
      </xdr:nvPicPr>
      <xdr:blipFill>
        <a:blip xmlns:r="http://schemas.openxmlformats.org/officeDocument/2006/relationships" r:embed="rId2" cstate="print"/>
        <a:srcRect/>
        <a:stretch>
          <a:fillRect/>
        </a:stretch>
      </xdr:blipFill>
      <xdr:spPr bwMode="auto">
        <a:xfrm>
          <a:off x="104775" y="352425"/>
          <a:ext cx="1019175" cy="8953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247650</xdr:colOff>
      <xdr:row>1</xdr:row>
      <xdr:rowOff>57150</xdr:rowOff>
    </xdr:from>
    <xdr:to>
      <xdr:col>1</xdr:col>
      <xdr:colOff>981075</xdr:colOff>
      <xdr:row>5</xdr:row>
      <xdr:rowOff>114300</xdr:rowOff>
    </xdr:to>
    <xdr:pic>
      <xdr:nvPicPr>
        <xdr:cNvPr id="2" name="Imagem 1" descr="logo_prefeitura.jpg"/>
        <xdr:cNvPicPr>
          <a:picLocks noChangeAspect="1"/>
        </xdr:cNvPicPr>
      </xdr:nvPicPr>
      <xdr:blipFill>
        <a:blip xmlns:r="http://schemas.openxmlformats.org/officeDocument/2006/relationships" r:embed="rId1" cstate="print"/>
        <a:srcRect/>
        <a:stretch>
          <a:fillRect/>
        </a:stretch>
      </xdr:blipFill>
      <xdr:spPr bwMode="auto">
        <a:xfrm>
          <a:off x="676275" y="228600"/>
          <a:ext cx="733425" cy="7429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228600</xdr:colOff>
      <xdr:row>20</xdr:row>
      <xdr:rowOff>57150</xdr:rowOff>
    </xdr:from>
    <xdr:to>
      <xdr:col>8</xdr:col>
      <xdr:colOff>28575</xdr:colOff>
      <xdr:row>46</xdr:row>
      <xdr:rowOff>57150</xdr:rowOff>
    </xdr:to>
    <xdr:graphicFrame macro="">
      <xdr:nvGraphicFramePr>
        <xdr:cNvPr id="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114300</xdr:colOff>
      <xdr:row>1</xdr:row>
      <xdr:rowOff>123825</xdr:rowOff>
    </xdr:from>
    <xdr:to>
      <xdr:col>1</xdr:col>
      <xdr:colOff>542925</xdr:colOff>
      <xdr:row>4</xdr:row>
      <xdr:rowOff>209550</xdr:rowOff>
    </xdr:to>
    <xdr:pic>
      <xdr:nvPicPr>
        <xdr:cNvPr id="3" name="Imagem 3" descr="logo_prefeitura.jpg"/>
        <xdr:cNvPicPr>
          <a:picLocks noChangeAspect="1"/>
        </xdr:cNvPicPr>
      </xdr:nvPicPr>
      <xdr:blipFill>
        <a:blip xmlns:r="http://schemas.openxmlformats.org/officeDocument/2006/relationships" r:embed="rId2" cstate="print"/>
        <a:srcRect/>
        <a:stretch>
          <a:fillRect/>
        </a:stretch>
      </xdr:blipFill>
      <xdr:spPr bwMode="auto">
        <a:xfrm>
          <a:off x="114300" y="295275"/>
          <a:ext cx="1038225" cy="990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114300</xdr:colOff>
      <xdr:row>1</xdr:row>
      <xdr:rowOff>123825</xdr:rowOff>
    </xdr:from>
    <xdr:to>
      <xdr:col>1</xdr:col>
      <xdr:colOff>542925</xdr:colOff>
      <xdr:row>4</xdr:row>
      <xdr:rowOff>209550</xdr:rowOff>
    </xdr:to>
    <xdr:pic>
      <xdr:nvPicPr>
        <xdr:cNvPr id="2" name="Imagem 3" descr="logo_prefeitura.jpg"/>
        <xdr:cNvPicPr>
          <a:picLocks noChangeAspect="1"/>
        </xdr:cNvPicPr>
      </xdr:nvPicPr>
      <xdr:blipFill>
        <a:blip xmlns:r="http://schemas.openxmlformats.org/officeDocument/2006/relationships" r:embed="rId1" cstate="print"/>
        <a:srcRect/>
        <a:stretch>
          <a:fillRect/>
        </a:stretch>
      </xdr:blipFill>
      <xdr:spPr bwMode="auto">
        <a:xfrm>
          <a:off x="114300" y="295275"/>
          <a:ext cx="971550" cy="990600"/>
        </a:xfrm>
        <a:prstGeom prst="rect">
          <a:avLst/>
        </a:prstGeom>
        <a:noFill/>
        <a:ln w="9525">
          <a:noFill/>
          <a:miter lim="800000"/>
          <a:headEnd/>
          <a:tailEnd/>
        </a:ln>
      </xdr:spPr>
    </xdr:pic>
    <xdr:clientData/>
  </xdr:twoCellAnchor>
  <xdr:twoCellAnchor>
    <xdr:from>
      <xdr:col>1</xdr:col>
      <xdr:colOff>190500</xdr:colOff>
      <xdr:row>20</xdr:row>
      <xdr:rowOff>28575</xdr:rowOff>
    </xdr:from>
    <xdr:to>
      <xdr:col>7</xdr:col>
      <xdr:colOff>219075</xdr:colOff>
      <xdr:row>47</xdr:row>
      <xdr:rowOff>19050</xdr:rowOff>
    </xdr:to>
    <xdr:graphicFrame macro="">
      <xdr:nvGraphicFramePr>
        <xdr:cNvPr id="3"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438150</xdr:colOff>
      <xdr:row>23</xdr:row>
      <xdr:rowOff>0</xdr:rowOff>
    </xdr:from>
    <xdr:to>
      <xdr:col>3</xdr:col>
      <xdr:colOff>438150</xdr:colOff>
      <xdr:row>34</xdr:row>
      <xdr:rowOff>85725</xdr:rowOff>
    </xdr:to>
    <xdr:cxnSp macro="">
      <xdr:nvCxnSpPr>
        <xdr:cNvPr id="4" name="Conector reto 9"/>
        <xdr:cNvCxnSpPr>
          <a:cxnSpLocks noChangeShapeType="1"/>
        </xdr:cNvCxnSpPr>
      </xdr:nvCxnSpPr>
      <xdr:spPr bwMode="auto">
        <a:xfrm>
          <a:off x="2686050" y="4857750"/>
          <a:ext cx="0" cy="1762125"/>
        </a:xfrm>
        <a:prstGeom prst="line">
          <a:avLst/>
        </a:prstGeom>
        <a:noFill/>
        <a:ln w="9525" algn="ctr">
          <a:solidFill>
            <a:srgbClr val="000000"/>
          </a:solidFill>
          <a:round/>
          <a:headEnd/>
          <a:tailEnd/>
        </a:ln>
      </xdr:spPr>
    </xdr:cxnSp>
    <xdr:clientData/>
  </xdr:twoCellAnchor>
  <xdr:twoCellAnchor>
    <xdr:from>
      <xdr:col>2</xdr:col>
      <xdr:colOff>809625</xdr:colOff>
      <xdr:row>30</xdr:row>
      <xdr:rowOff>91888</xdr:rowOff>
    </xdr:from>
    <xdr:to>
      <xdr:col>2</xdr:col>
      <xdr:colOff>1157007</xdr:colOff>
      <xdr:row>32</xdr:row>
      <xdr:rowOff>78054</xdr:rowOff>
    </xdr:to>
    <xdr:sp macro="" textlink="">
      <xdr:nvSpPr>
        <xdr:cNvPr id="5" name="Retângulo de cantos arredondados 4"/>
        <xdr:cNvSpPr/>
      </xdr:nvSpPr>
      <xdr:spPr bwMode="auto">
        <a:xfrm>
          <a:off x="1981200" y="5483038"/>
          <a:ext cx="347382" cy="290966"/>
        </a:xfrm>
        <a:prstGeom prst="roundRect">
          <a:avLst/>
        </a:prstGeom>
        <a:solidFill>
          <a:schemeClr val="accent2">
            <a:lumMod val="20000"/>
            <a:lumOff val="80000"/>
          </a:schemeClr>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ctr"/>
          <a:r>
            <a:rPr lang="pt-BR" sz="1600" b="1" baseline="0">
              <a:solidFill>
                <a:sysClr val="windowText" lastClr="000000"/>
              </a:solidFill>
            </a:rPr>
            <a:t>A</a:t>
          </a:r>
        </a:p>
      </xdr:txBody>
    </xdr:sp>
    <xdr:clientData/>
  </xdr:twoCellAnchor>
  <xdr:twoCellAnchor>
    <xdr:from>
      <xdr:col>4</xdr:col>
      <xdr:colOff>101975</xdr:colOff>
      <xdr:row>30</xdr:row>
      <xdr:rowOff>95250</xdr:rowOff>
    </xdr:from>
    <xdr:to>
      <xdr:col>4</xdr:col>
      <xdr:colOff>449357</xdr:colOff>
      <xdr:row>32</xdr:row>
      <xdr:rowOff>81416</xdr:rowOff>
    </xdr:to>
    <xdr:sp macro="" textlink="">
      <xdr:nvSpPr>
        <xdr:cNvPr id="6" name="Retângulo de cantos arredondados 5"/>
        <xdr:cNvSpPr/>
      </xdr:nvSpPr>
      <xdr:spPr bwMode="auto">
        <a:xfrm>
          <a:off x="3416675" y="6019800"/>
          <a:ext cx="347382" cy="290966"/>
        </a:xfrm>
        <a:prstGeom prst="roundRect">
          <a:avLst/>
        </a:prstGeom>
        <a:solidFill>
          <a:schemeClr val="accent3">
            <a:lumMod val="20000"/>
            <a:lumOff val="80000"/>
          </a:schemeClr>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ctr"/>
          <a:r>
            <a:rPr lang="pt-BR" sz="1600" b="1" baseline="0">
              <a:solidFill>
                <a:sysClr val="windowText" lastClr="000000"/>
              </a:solidFill>
            </a:rPr>
            <a:t>B</a:t>
          </a:r>
        </a:p>
      </xdr:txBody>
    </xdr:sp>
    <xdr:clientData/>
  </xdr:twoCellAnchor>
  <xdr:twoCellAnchor>
    <xdr:from>
      <xdr:col>5</xdr:col>
      <xdr:colOff>972241</xdr:colOff>
      <xdr:row>30</xdr:row>
      <xdr:rowOff>111498</xdr:rowOff>
    </xdr:from>
    <xdr:to>
      <xdr:col>5</xdr:col>
      <xdr:colOff>1319623</xdr:colOff>
      <xdr:row>32</xdr:row>
      <xdr:rowOff>97664</xdr:rowOff>
    </xdr:to>
    <xdr:sp macro="" textlink="">
      <xdr:nvSpPr>
        <xdr:cNvPr id="7" name="Retângulo de cantos arredondados 6"/>
        <xdr:cNvSpPr/>
      </xdr:nvSpPr>
      <xdr:spPr bwMode="auto">
        <a:xfrm>
          <a:off x="5296591" y="6036048"/>
          <a:ext cx="347382" cy="290966"/>
        </a:xfrm>
        <a:prstGeom prst="roundRect">
          <a:avLst/>
        </a:prstGeom>
        <a:solidFill>
          <a:schemeClr val="accent6">
            <a:lumMod val="20000"/>
            <a:lumOff val="80000"/>
          </a:schemeClr>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ctr"/>
          <a:r>
            <a:rPr lang="pt-BR" sz="1600" b="1" baseline="0">
              <a:solidFill>
                <a:sysClr val="windowText" lastClr="000000"/>
              </a:solidFill>
            </a:rPr>
            <a:t>C</a:t>
          </a:r>
        </a:p>
      </xdr:txBody>
    </xdr:sp>
    <xdr:clientData/>
  </xdr:twoCellAnchor>
  <xdr:twoCellAnchor>
    <xdr:from>
      <xdr:col>5</xdr:col>
      <xdr:colOff>228600</xdr:colOff>
      <xdr:row>23</xdr:row>
      <xdr:rowOff>28575</xdr:rowOff>
    </xdr:from>
    <xdr:to>
      <xdr:col>5</xdr:col>
      <xdr:colOff>228600</xdr:colOff>
      <xdr:row>34</xdr:row>
      <xdr:rowOff>114300</xdr:rowOff>
    </xdr:to>
    <xdr:cxnSp macro="">
      <xdr:nvCxnSpPr>
        <xdr:cNvPr id="8" name="Conector reto 9"/>
        <xdr:cNvCxnSpPr>
          <a:cxnSpLocks noChangeShapeType="1"/>
        </xdr:cNvCxnSpPr>
      </xdr:nvCxnSpPr>
      <xdr:spPr bwMode="auto">
        <a:xfrm>
          <a:off x="4552950" y="4886325"/>
          <a:ext cx="0" cy="1762125"/>
        </a:xfrm>
        <a:prstGeom prst="line">
          <a:avLst/>
        </a:prstGeom>
        <a:noFill/>
        <a:ln w="9525" algn="ctr">
          <a:solidFill>
            <a:srgbClr val="000000"/>
          </a:solidFill>
          <a:round/>
          <a:headEnd/>
          <a:tailEnd/>
        </a:ln>
      </xdr:spPr>
    </xdr:cxn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2.rio.rj.gov.br/sco/composicaosco.cfm?item=1IT20050900%2F201311" TargetMode="External"/><Relationship Id="rId7" Type="http://schemas.openxmlformats.org/officeDocument/2006/relationships/drawing" Target="../drawings/drawing1.xml"/><Relationship Id="rId2" Type="http://schemas.openxmlformats.org/officeDocument/2006/relationships/hyperlink" Target="http://www2.rio.rj.gov.br/sco/composicaosco.cfm?item=1IT15050156%2F201311" TargetMode="External"/><Relationship Id="rId1" Type="http://schemas.openxmlformats.org/officeDocument/2006/relationships/hyperlink" Target="http://www2.rio.rj.gov.br/sco/composicaosco.cfm?item=1IT15050115A201311" TargetMode="External"/><Relationship Id="rId6" Type="http://schemas.openxmlformats.org/officeDocument/2006/relationships/printerSettings" Target="../printerSettings/printerSettings1.bin"/><Relationship Id="rId5" Type="http://schemas.openxmlformats.org/officeDocument/2006/relationships/hyperlink" Target="http://www2.rio.rj.gov.br/sco/composicaosco.cfm?item=1FD05400100B201311" TargetMode="External"/><Relationship Id="rId4" Type="http://schemas.openxmlformats.org/officeDocument/2006/relationships/hyperlink" Target="http://www2.rio.rj.gov.br/sco/composicaosco.cfm?item=1IT20050903%2F20131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2.rio.rj.gov.br/sco/composicaosco.cfm?item=1MT15050250%2F201311" TargetMode="External"/><Relationship Id="rId2" Type="http://schemas.openxmlformats.org/officeDocument/2006/relationships/hyperlink" Target="http://www2.rio.rj.gov.br/sco/composicaosco.cfm?item=1MT05050050%2F201311" TargetMode="External"/><Relationship Id="rId1" Type="http://schemas.openxmlformats.org/officeDocument/2006/relationships/hyperlink" Target="http://www2.rio.rj.gov.br/sco/composicaosco.cfm?item=1RV05100406A201311" TargetMode="External"/><Relationship Id="rId5" Type="http://schemas.openxmlformats.org/officeDocument/2006/relationships/drawing" Target="../drawings/drawing2.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92D050"/>
  </sheetPr>
  <dimension ref="A1:X207"/>
  <sheetViews>
    <sheetView view="pageBreakPreview" topLeftCell="B1" zoomScale="142" zoomScaleSheetLayoutView="142" workbookViewId="0">
      <pane ySplit="8" topLeftCell="A78" activePane="bottomLeft" state="frozenSplit"/>
      <selection activeCell="I3" sqref="I3"/>
      <selection pane="bottomLeft" activeCell="H3" sqref="H3"/>
    </sheetView>
  </sheetViews>
  <sheetFormatPr defaultColWidth="11.42578125" defaultRowHeight="11.25"/>
  <cols>
    <col min="1" max="1" width="7" style="338" bestFit="1" customWidth="1"/>
    <col min="2" max="2" width="12" style="320" bestFit="1" customWidth="1"/>
    <col min="3" max="3" width="18.28515625" style="320" bestFit="1" customWidth="1"/>
    <col min="4" max="4" width="57.85546875" style="119" customWidth="1"/>
    <col min="5" max="5" width="7.85546875" style="320" bestFit="1" customWidth="1"/>
    <col min="6" max="6" width="9" style="320" bestFit="1" customWidth="1"/>
    <col min="7" max="7" width="17" style="371" bestFit="1" customWidth="1"/>
    <col min="8" max="8" width="16.140625" style="288" bestFit="1" customWidth="1"/>
    <col min="9" max="9" width="8.5703125" style="254" bestFit="1" customWidth="1"/>
    <col min="10" max="10" width="22" style="2" bestFit="1" customWidth="1"/>
    <col min="11" max="16384" width="11.42578125" style="2"/>
  </cols>
  <sheetData>
    <row r="1" spans="1:10" ht="13.5">
      <c r="A1" s="465"/>
      <c r="B1" s="465"/>
      <c r="C1" s="466" t="s">
        <v>45</v>
      </c>
      <c r="D1" s="466"/>
      <c r="E1" s="271"/>
      <c r="F1" s="271"/>
      <c r="G1" s="367"/>
    </row>
    <row r="2" spans="1:10" ht="13.5">
      <c r="A2" s="465"/>
      <c r="B2" s="465"/>
      <c r="C2" s="467" t="s">
        <v>61</v>
      </c>
      <c r="D2" s="467"/>
      <c r="E2" s="71"/>
      <c r="F2" s="71"/>
      <c r="G2" s="407" t="s">
        <v>44</v>
      </c>
      <c r="H2" s="287">
        <v>41757</v>
      </c>
    </row>
    <row r="3" spans="1:10" ht="27">
      <c r="A3" s="465"/>
      <c r="B3" s="465"/>
      <c r="C3" s="72" t="s">
        <v>41</v>
      </c>
      <c r="D3" s="318" t="s">
        <v>677</v>
      </c>
      <c r="E3" s="73"/>
      <c r="F3" s="73"/>
      <c r="G3" s="407" t="s">
        <v>40</v>
      </c>
      <c r="H3" s="321"/>
    </row>
    <row r="4" spans="1:10" ht="13.5">
      <c r="A4" s="465"/>
      <c r="B4" s="465"/>
      <c r="C4" s="72" t="s">
        <v>39</v>
      </c>
      <c r="D4" s="318" t="s">
        <v>265</v>
      </c>
      <c r="E4" s="73"/>
      <c r="F4" s="73"/>
      <c r="G4" s="368"/>
      <c r="H4" s="322"/>
    </row>
    <row r="5" spans="1:10" ht="13.5">
      <c r="A5" s="465"/>
      <c r="B5" s="465"/>
      <c r="C5" s="301" t="s">
        <v>38</v>
      </c>
      <c r="D5" s="77" t="s">
        <v>733</v>
      </c>
      <c r="E5" s="272"/>
      <c r="F5" s="365"/>
      <c r="G5" s="360"/>
      <c r="H5" s="360"/>
      <c r="I5" s="296"/>
    </row>
    <row r="6" spans="1:10" s="1" customFormat="1">
      <c r="A6" s="469" t="s">
        <v>732</v>
      </c>
      <c r="B6" s="469"/>
      <c r="C6" s="469"/>
      <c r="D6" s="469"/>
      <c r="E6" s="469"/>
      <c r="F6" s="469"/>
      <c r="G6" s="469"/>
      <c r="H6" s="469"/>
      <c r="I6" s="256"/>
    </row>
    <row r="7" spans="1:10" s="130" customFormat="1" ht="13.5" customHeight="1">
      <c r="A7" s="470" t="s">
        <v>696</v>
      </c>
      <c r="B7" s="470"/>
      <c r="C7" s="470"/>
      <c r="D7" s="470"/>
      <c r="E7" s="470"/>
      <c r="F7" s="470"/>
      <c r="G7" s="470"/>
      <c r="H7" s="470"/>
      <c r="I7" s="255"/>
    </row>
    <row r="8" spans="1:10" s="307" customFormat="1" ht="27">
      <c r="A8" s="348" t="s">
        <v>51</v>
      </c>
      <c r="B8" s="303" t="s">
        <v>58</v>
      </c>
      <c r="C8" s="303" t="s">
        <v>59</v>
      </c>
      <c r="D8" s="302" t="s">
        <v>688</v>
      </c>
      <c r="E8" s="303" t="s">
        <v>689</v>
      </c>
      <c r="F8" s="303" t="s">
        <v>690</v>
      </c>
      <c r="G8" s="353" t="s">
        <v>715</v>
      </c>
      <c r="H8" s="304" t="s">
        <v>691</v>
      </c>
      <c r="I8" s="305" t="s">
        <v>12</v>
      </c>
      <c r="J8" s="306" t="s">
        <v>699</v>
      </c>
    </row>
    <row r="9" spans="1:10" s="274" customFormat="1" ht="11.25" customHeight="1">
      <c r="A9" s="342">
        <v>1</v>
      </c>
      <c r="B9" s="455" t="s">
        <v>3</v>
      </c>
      <c r="C9" s="455"/>
      <c r="D9" s="455"/>
      <c r="E9" s="336"/>
      <c r="F9" s="336"/>
      <c r="G9" s="312"/>
      <c r="H9" s="312"/>
      <c r="I9" s="273"/>
    </row>
    <row r="10" spans="1:10" s="276" customFormat="1" ht="11.25" customHeight="1">
      <c r="A10" s="340" t="s">
        <v>73</v>
      </c>
      <c r="B10" s="468" t="s">
        <v>232</v>
      </c>
      <c r="C10" s="468"/>
      <c r="D10" s="468"/>
      <c r="E10" s="310"/>
      <c r="F10" s="310"/>
      <c r="G10" s="316"/>
      <c r="H10" s="316"/>
      <c r="I10" s="275"/>
    </row>
    <row r="11" spans="1:10" s="160" customFormat="1" ht="56.25">
      <c r="A11" s="343" t="s">
        <v>233</v>
      </c>
      <c r="B11" s="115" t="s">
        <v>74</v>
      </c>
      <c r="C11" s="115" t="s">
        <v>141</v>
      </c>
      <c r="D11" s="112" t="s">
        <v>142</v>
      </c>
      <c r="E11" s="66" t="s">
        <v>75</v>
      </c>
      <c r="F11" s="114">
        <v>6</v>
      </c>
      <c r="G11" s="128">
        <f>COMPOSIÇÕES!J15</f>
        <v>775.23</v>
      </c>
      <c r="H11" s="128">
        <f>F11*G11</f>
        <v>4651.38</v>
      </c>
      <c r="I11" s="253"/>
    </row>
    <row r="12" spans="1:10" s="160" customFormat="1" ht="56.25">
      <c r="A12" s="343" t="s">
        <v>234</v>
      </c>
      <c r="B12" s="115" t="s">
        <v>74</v>
      </c>
      <c r="C12" s="115" t="s">
        <v>141</v>
      </c>
      <c r="D12" s="112" t="s">
        <v>143</v>
      </c>
      <c r="E12" s="66" t="s">
        <v>75</v>
      </c>
      <c r="F12" s="114">
        <v>6</v>
      </c>
      <c r="G12" s="128">
        <f>COMPOSIÇÕES!J24</f>
        <v>775.23</v>
      </c>
      <c r="H12" s="128">
        <f t="shared" ref="H12:H23" si="0">F12*G12</f>
        <v>4651.38</v>
      </c>
      <c r="I12" s="253"/>
    </row>
    <row r="13" spans="1:10" s="160" customFormat="1" ht="56.25">
      <c r="A13" s="343" t="s">
        <v>235</v>
      </c>
      <c r="B13" s="116" t="s">
        <v>74</v>
      </c>
      <c r="C13" s="67" t="s">
        <v>144</v>
      </c>
      <c r="D13" s="315" t="s">
        <v>145</v>
      </c>
      <c r="E13" s="118" t="s">
        <v>75</v>
      </c>
      <c r="F13" s="114">
        <v>6</v>
      </c>
      <c r="G13" s="128">
        <f>COMPOSIÇÕES!J33</f>
        <v>1152.6100000000001</v>
      </c>
      <c r="H13" s="128">
        <f t="shared" si="0"/>
        <v>6915.6600000000008</v>
      </c>
      <c r="I13" s="253"/>
    </row>
    <row r="14" spans="1:10" s="160" customFormat="1" ht="33.75">
      <c r="A14" s="343" t="s">
        <v>236</v>
      </c>
      <c r="B14" s="67" t="s">
        <v>74</v>
      </c>
      <c r="C14" s="161">
        <v>1286</v>
      </c>
      <c r="D14" s="315" t="s">
        <v>146</v>
      </c>
      <c r="E14" s="118" t="s">
        <v>80</v>
      </c>
      <c r="F14" s="70">
        <v>48</v>
      </c>
      <c r="G14" s="369">
        <f>COMPOSIÇÕES!J38</f>
        <v>209.14</v>
      </c>
      <c r="H14" s="128">
        <f t="shared" si="0"/>
        <v>10038.719999999999</v>
      </c>
      <c r="I14" s="253"/>
    </row>
    <row r="15" spans="1:10" s="160" customFormat="1" ht="33.75">
      <c r="A15" s="343" t="s">
        <v>237</v>
      </c>
      <c r="B15" s="116" t="s">
        <v>74</v>
      </c>
      <c r="C15" s="67" t="s">
        <v>147</v>
      </c>
      <c r="D15" s="315" t="s">
        <v>148</v>
      </c>
      <c r="E15" s="118" t="s">
        <v>122</v>
      </c>
      <c r="F15" s="70">
        <v>1</v>
      </c>
      <c r="G15" s="369">
        <f>COMPOSIÇÕES!J56</f>
        <v>1218.23</v>
      </c>
      <c r="H15" s="128">
        <f t="shared" si="0"/>
        <v>1218.23</v>
      </c>
      <c r="I15" s="253"/>
    </row>
    <row r="16" spans="1:10" s="160" customFormat="1" ht="33.75">
      <c r="A16" s="343" t="s">
        <v>250</v>
      </c>
      <c r="B16" s="67" t="s">
        <v>149</v>
      </c>
      <c r="C16" s="115" t="s">
        <v>150</v>
      </c>
      <c r="D16" s="315" t="s">
        <v>151</v>
      </c>
      <c r="E16" s="127" t="s">
        <v>122</v>
      </c>
      <c r="F16" s="70">
        <v>18</v>
      </c>
      <c r="G16" s="369">
        <f>COMPOSIÇÕES!J70</f>
        <v>76.068049999999999</v>
      </c>
      <c r="H16" s="128">
        <f t="shared" si="0"/>
        <v>1369.2248999999999</v>
      </c>
      <c r="I16" s="253"/>
    </row>
    <row r="17" spans="1:24" s="160" customFormat="1" ht="56.25">
      <c r="A17" s="343" t="s">
        <v>251</v>
      </c>
      <c r="B17" s="67" t="s">
        <v>149</v>
      </c>
      <c r="C17" s="115" t="s">
        <v>152</v>
      </c>
      <c r="D17" s="315" t="s">
        <v>153</v>
      </c>
      <c r="E17" s="127" t="s">
        <v>122</v>
      </c>
      <c r="F17" s="70">
        <v>3</v>
      </c>
      <c r="G17" s="369">
        <f>COMPOSIÇÕES!J86</f>
        <v>388.64789000000002</v>
      </c>
      <c r="H17" s="128">
        <f t="shared" si="0"/>
        <v>1165.9436700000001</v>
      </c>
      <c r="I17" s="253"/>
    </row>
    <row r="18" spans="1:24" s="160" customFormat="1" ht="33.75">
      <c r="A18" s="343" t="s">
        <v>252</v>
      </c>
      <c r="B18" s="116" t="s">
        <v>74</v>
      </c>
      <c r="C18" s="67" t="s">
        <v>154</v>
      </c>
      <c r="D18" s="290" t="s">
        <v>155</v>
      </c>
      <c r="E18" s="118" t="s">
        <v>122</v>
      </c>
      <c r="F18" s="70">
        <v>18</v>
      </c>
      <c r="G18" s="369">
        <f>COMPOSIÇÕES!J93</f>
        <v>87.990000000000009</v>
      </c>
      <c r="H18" s="128">
        <f t="shared" si="0"/>
        <v>1583.8200000000002</v>
      </c>
      <c r="I18" s="253"/>
    </row>
    <row r="19" spans="1:24" s="160" customFormat="1" ht="22.5">
      <c r="A19" s="343" t="s">
        <v>253</v>
      </c>
      <c r="B19" s="67" t="s">
        <v>149</v>
      </c>
      <c r="C19" s="115" t="s">
        <v>118</v>
      </c>
      <c r="D19" s="126" t="s">
        <v>82</v>
      </c>
      <c r="E19" s="66" t="s">
        <v>122</v>
      </c>
      <c r="F19" s="114">
        <v>1</v>
      </c>
      <c r="G19" s="128">
        <f>COMPOSIÇÕES!J114</f>
        <v>909.75660000000016</v>
      </c>
      <c r="H19" s="128">
        <f t="shared" si="0"/>
        <v>909.75660000000016</v>
      </c>
      <c r="I19" s="253"/>
    </row>
    <row r="20" spans="1:24" s="160" customFormat="1" ht="56.25">
      <c r="A20" s="343" t="s">
        <v>254</v>
      </c>
      <c r="B20" s="67" t="s">
        <v>149</v>
      </c>
      <c r="C20" s="115" t="s">
        <v>156</v>
      </c>
      <c r="D20" s="315" t="s">
        <v>157</v>
      </c>
      <c r="E20" s="66" t="s">
        <v>0</v>
      </c>
      <c r="F20" s="120">
        <v>3</v>
      </c>
      <c r="G20" s="128">
        <f>COMPOSIÇÕES!J119</f>
        <v>184</v>
      </c>
      <c r="H20" s="128">
        <f t="shared" si="0"/>
        <v>552</v>
      </c>
      <c r="I20" s="253"/>
    </row>
    <row r="21" spans="1:24" s="160" customFormat="1" ht="56.25">
      <c r="A21" s="343" t="s">
        <v>255</v>
      </c>
      <c r="B21" s="116" t="s">
        <v>149</v>
      </c>
      <c r="C21" s="121" t="s">
        <v>158</v>
      </c>
      <c r="D21" s="122" t="s">
        <v>159</v>
      </c>
      <c r="E21" s="70" t="s">
        <v>122</v>
      </c>
      <c r="F21" s="70">
        <v>3</v>
      </c>
      <c r="G21" s="369">
        <f>COMPOSIÇÕES!J137</f>
        <v>413.32340000000005</v>
      </c>
      <c r="H21" s="128">
        <f t="shared" si="0"/>
        <v>1239.9702000000002</v>
      </c>
      <c r="I21" s="253"/>
    </row>
    <row r="22" spans="1:24" s="160" customFormat="1">
      <c r="A22" s="341" t="s">
        <v>303</v>
      </c>
      <c r="B22" s="116" t="s">
        <v>74</v>
      </c>
      <c r="C22" s="121" t="s">
        <v>120</v>
      </c>
      <c r="D22" s="126" t="s">
        <v>160</v>
      </c>
      <c r="E22" s="127" t="s">
        <v>85</v>
      </c>
      <c r="F22" s="70">
        <v>4.8</v>
      </c>
      <c r="G22" s="369">
        <f>COMPOSIÇÕES!J148</f>
        <v>375.51529999999997</v>
      </c>
      <c r="H22" s="128">
        <f t="shared" si="0"/>
        <v>1802.4734399999998</v>
      </c>
      <c r="I22" s="253"/>
    </row>
    <row r="23" spans="1:24" s="160" customFormat="1">
      <c r="A23" s="343" t="s">
        <v>304</v>
      </c>
      <c r="B23" s="116" t="s">
        <v>93</v>
      </c>
      <c r="C23" s="67">
        <v>12689</v>
      </c>
      <c r="D23" s="126" t="s">
        <v>163</v>
      </c>
      <c r="E23" s="127" t="s">
        <v>122</v>
      </c>
      <c r="F23" s="70">
        <v>1</v>
      </c>
      <c r="G23" s="369">
        <f>COMPOSIÇÕES!J164</f>
        <v>2792.8019960000001</v>
      </c>
      <c r="H23" s="128">
        <f t="shared" si="0"/>
        <v>2792.8019960000001</v>
      </c>
      <c r="I23" s="253"/>
    </row>
    <row r="24" spans="1:24" s="292" customFormat="1" ht="11.25" customHeight="1">
      <c r="A24" s="349"/>
      <c r="B24" s="136"/>
      <c r="C24" s="157"/>
      <c r="D24" s="291" t="s">
        <v>748</v>
      </c>
      <c r="E24" s="135" t="str">
        <f>A10</f>
        <v>1.1</v>
      </c>
      <c r="F24" s="405" t="s">
        <v>727</v>
      </c>
      <c r="G24" s="325"/>
      <c r="H24" s="266">
        <f>SUM(H11:H23)</f>
        <v>38891.360806000012</v>
      </c>
      <c r="I24" s="260">
        <f>H24/$H$58</f>
        <v>9.1742503203483608E-2</v>
      </c>
    </row>
    <row r="25" spans="1:24" s="289" customFormat="1" ht="11.25" customHeight="1">
      <c r="A25" s="340" t="s">
        <v>83</v>
      </c>
      <c r="B25" s="463" t="s">
        <v>84</v>
      </c>
      <c r="C25" s="463"/>
      <c r="D25" s="463"/>
      <c r="E25" s="310"/>
      <c r="F25" s="310"/>
      <c r="G25" s="316"/>
      <c r="H25" s="316"/>
      <c r="I25" s="286"/>
    </row>
    <row r="26" spans="1:24" s="160" customFormat="1" ht="22.5">
      <c r="A26" s="343" t="s">
        <v>240</v>
      </c>
      <c r="B26" s="123" t="s">
        <v>93</v>
      </c>
      <c r="C26" s="121">
        <v>14000</v>
      </c>
      <c r="D26" s="126" t="s">
        <v>94</v>
      </c>
      <c r="E26" s="127" t="s">
        <v>122</v>
      </c>
      <c r="F26" s="125">
        <v>30</v>
      </c>
      <c r="G26" s="370">
        <f>COMPOSIÇÕES!J173</f>
        <v>182.65000000000003</v>
      </c>
      <c r="H26" s="128">
        <f t="shared" ref="H26:H29" si="1">F26*G26</f>
        <v>5479.5000000000009</v>
      </c>
      <c r="I26" s="253"/>
    </row>
    <row r="27" spans="1:24" s="160" customFormat="1" ht="22.5">
      <c r="A27" s="343" t="s">
        <v>241</v>
      </c>
      <c r="B27" s="66" t="s">
        <v>93</v>
      </c>
      <c r="C27" s="66">
        <v>13016</v>
      </c>
      <c r="D27" s="126" t="s">
        <v>585</v>
      </c>
      <c r="E27" s="66" t="s">
        <v>75</v>
      </c>
      <c r="F27" s="114">
        <v>6</v>
      </c>
      <c r="G27" s="128">
        <f>COMPOSIÇÕES!J189</f>
        <v>246.43000000000004</v>
      </c>
      <c r="H27" s="128">
        <f t="shared" si="1"/>
        <v>1478.5800000000002</v>
      </c>
      <c r="I27" s="253"/>
    </row>
    <row r="28" spans="1:24" s="160" customFormat="1" ht="22.5">
      <c r="A28" s="343" t="s">
        <v>305</v>
      </c>
      <c r="B28" s="116" t="s">
        <v>74</v>
      </c>
      <c r="C28" s="67">
        <v>4877</v>
      </c>
      <c r="D28" s="315" t="s">
        <v>168</v>
      </c>
      <c r="E28" s="118" t="s">
        <v>80</v>
      </c>
      <c r="F28" s="70">
        <v>176</v>
      </c>
      <c r="G28" s="369">
        <f>COMPOSIÇÕES!J195</f>
        <v>14.84</v>
      </c>
      <c r="H28" s="128">
        <f t="shared" si="1"/>
        <v>2611.84</v>
      </c>
      <c r="I28" s="253"/>
    </row>
    <row r="29" spans="1:24" s="293" customFormat="1" ht="22.5">
      <c r="A29" s="343" t="s">
        <v>242</v>
      </c>
      <c r="B29" s="67" t="s">
        <v>74</v>
      </c>
      <c r="C29" s="67">
        <v>73618</v>
      </c>
      <c r="D29" s="315" t="s">
        <v>266</v>
      </c>
      <c r="E29" s="118" t="s">
        <v>85</v>
      </c>
      <c r="F29" s="70">
        <v>549</v>
      </c>
      <c r="G29" s="369">
        <f>COMPOSIÇÕES!J202</f>
        <v>6.7871000000000006</v>
      </c>
      <c r="H29" s="128">
        <f t="shared" si="1"/>
        <v>3726.1179000000002</v>
      </c>
      <c r="I29" s="253"/>
      <c r="J29" s="116"/>
      <c r="K29" s="121"/>
      <c r="L29" s="122"/>
      <c r="M29" s="70"/>
      <c r="N29" s="70"/>
      <c r="O29" s="116"/>
      <c r="P29" s="116"/>
      <c r="R29" s="361"/>
      <c r="S29" s="361"/>
      <c r="T29" s="361"/>
      <c r="U29" s="361"/>
      <c r="V29" s="361"/>
      <c r="W29" s="361"/>
      <c r="X29" s="361"/>
    </row>
    <row r="30" spans="1:24" s="292" customFormat="1" ht="11.25" customHeight="1">
      <c r="A30" s="349"/>
      <c r="B30" s="136"/>
      <c r="C30" s="157"/>
      <c r="D30" s="291" t="s">
        <v>748</v>
      </c>
      <c r="E30" s="135" t="str">
        <f>A25</f>
        <v>1.2</v>
      </c>
      <c r="F30" s="405" t="s">
        <v>727</v>
      </c>
      <c r="G30" s="323"/>
      <c r="H30" s="266">
        <f>SUM(H26:H29)</f>
        <v>13296.037900000003</v>
      </c>
      <c r="I30" s="260">
        <f>H30/$H$58</f>
        <v>3.1364595487391685E-2</v>
      </c>
    </row>
    <row r="31" spans="1:24" s="289" customFormat="1" ht="11.25" customHeight="1">
      <c r="A31" s="340" t="s">
        <v>87</v>
      </c>
      <c r="B31" s="457" t="s">
        <v>249</v>
      </c>
      <c r="C31" s="457"/>
      <c r="D31" s="457"/>
      <c r="E31" s="310"/>
      <c r="F31" s="310"/>
      <c r="G31" s="316"/>
      <c r="H31" s="316"/>
      <c r="I31" s="286"/>
      <c r="J31" s="277"/>
      <c r="K31" s="278"/>
      <c r="L31" s="279"/>
      <c r="M31" s="263"/>
      <c r="N31" s="263"/>
      <c r="O31" s="277"/>
      <c r="P31" s="277"/>
    </row>
    <row r="32" spans="1:24" s="160" customFormat="1" ht="33.75">
      <c r="A32" s="343" t="s">
        <v>306</v>
      </c>
      <c r="B32" s="116" t="s">
        <v>149</v>
      </c>
      <c r="C32" s="67" t="s">
        <v>169</v>
      </c>
      <c r="D32" s="290" t="s">
        <v>170</v>
      </c>
      <c r="E32" s="118" t="s">
        <v>81</v>
      </c>
      <c r="F32" s="70">
        <v>100</v>
      </c>
      <c r="G32" s="369">
        <f>COMPOSIÇÕES!J209</f>
        <v>56.523119999999999</v>
      </c>
      <c r="H32" s="128">
        <f>F32*G32</f>
        <v>5652.3119999999999</v>
      </c>
      <c r="I32" s="253"/>
    </row>
    <row r="33" spans="1:16" s="292" customFormat="1" ht="11.25" customHeight="1">
      <c r="A33" s="349"/>
      <c r="B33" s="136"/>
      <c r="C33" s="157"/>
      <c r="D33" s="291" t="s">
        <v>748</v>
      </c>
      <c r="E33" s="135" t="str">
        <f>A31</f>
        <v>1.3</v>
      </c>
      <c r="F33" s="405" t="s">
        <v>727</v>
      </c>
      <c r="G33" s="323"/>
      <c r="H33" s="266">
        <f>SUM(H32)</f>
        <v>5652.3119999999999</v>
      </c>
      <c r="I33" s="260">
        <f>H33/$H$58</f>
        <v>1.3333481807278079E-2</v>
      </c>
    </row>
    <row r="34" spans="1:16" s="289" customFormat="1" ht="11.25" customHeight="1">
      <c r="A34" s="340" t="s">
        <v>88</v>
      </c>
      <c r="B34" s="457" t="s">
        <v>89</v>
      </c>
      <c r="C34" s="457"/>
      <c r="D34" s="457"/>
      <c r="E34" s="310"/>
      <c r="F34" s="310"/>
      <c r="G34" s="316"/>
      <c r="H34" s="316"/>
      <c r="I34" s="286"/>
      <c r="J34" s="277"/>
      <c r="K34" s="278"/>
      <c r="L34" s="279"/>
      <c r="M34" s="263"/>
      <c r="N34" s="263"/>
      <c r="O34" s="277"/>
      <c r="P34" s="277"/>
    </row>
    <row r="35" spans="1:16" s="160" customFormat="1">
      <c r="A35" s="343" t="s">
        <v>256</v>
      </c>
      <c r="B35" s="116" t="s">
        <v>74</v>
      </c>
      <c r="C35" s="67">
        <v>83444</v>
      </c>
      <c r="D35" s="315" t="s">
        <v>161</v>
      </c>
      <c r="E35" s="118" t="s">
        <v>162</v>
      </c>
      <c r="F35" s="70">
        <v>25000</v>
      </c>
      <c r="G35" s="369">
        <f>COMPOSIÇÕES!J219</f>
        <v>0.6726645</v>
      </c>
      <c r="H35" s="128">
        <f t="shared" ref="H35:H37" si="2">F35*G35</f>
        <v>16816.612499999999</v>
      </c>
      <c r="I35" s="253"/>
    </row>
    <row r="36" spans="1:16" s="160" customFormat="1">
      <c r="A36" s="343" t="s">
        <v>257</v>
      </c>
      <c r="B36" s="66" t="s">
        <v>74</v>
      </c>
      <c r="C36" s="115" t="s">
        <v>119</v>
      </c>
      <c r="D36" s="112" t="s">
        <v>90</v>
      </c>
      <c r="E36" s="115" t="s">
        <v>81</v>
      </c>
      <c r="F36" s="114">
        <v>100</v>
      </c>
      <c r="G36" s="128">
        <f>COMPOSIÇÕES!J224</f>
        <v>35.880000000000003</v>
      </c>
      <c r="H36" s="128">
        <f t="shared" si="2"/>
        <v>3588.0000000000005</v>
      </c>
      <c r="I36" s="253"/>
    </row>
    <row r="37" spans="1:16" s="160" customFormat="1" ht="22.5">
      <c r="A37" s="343" t="s">
        <v>268</v>
      </c>
      <c r="B37" s="66" t="s">
        <v>74</v>
      </c>
      <c r="C37" s="115" t="s">
        <v>270</v>
      </c>
      <c r="D37" s="112" t="s">
        <v>269</v>
      </c>
      <c r="E37" s="115" t="s">
        <v>81</v>
      </c>
      <c r="F37" s="114">
        <v>100</v>
      </c>
      <c r="G37" s="128">
        <f>COMPOSIÇÕES!J229</f>
        <v>37.674000000000007</v>
      </c>
      <c r="H37" s="128">
        <f t="shared" si="2"/>
        <v>3767.4000000000005</v>
      </c>
      <c r="I37" s="253"/>
    </row>
    <row r="38" spans="1:16" s="292" customFormat="1" ht="11.25" customHeight="1">
      <c r="A38" s="349"/>
      <c r="B38" s="136"/>
      <c r="C38" s="157"/>
      <c r="D38" s="291" t="s">
        <v>748</v>
      </c>
      <c r="E38" s="135" t="str">
        <f>A34</f>
        <v>1.4</v>
      </c>
      <c r="F38" s="405" t="s">
        <v>727</v>
      </c>
      <c r="G38" s="323"/>
      <c r="H38" s="266">
        <f>SUM(H35:H37)</f>
        <v>24172.012500000001</v>
      </c>
      <c r="I38" s="260">
        <f>H38/$H$58</f>
        <v>5.7020399601799818E-2</v>
      </c>
    </row>
    <row r="39" spans="1:16" s="289" customFormat="1" ht="11.25" customHeight="1">
      <c r="A39" s="340" t="s">
        <v>91</v>
      </c>
      <c r="B39" s="457" t="s">
        <v>4</v>
      </c>
      <c r="C39" s="457"/>
      <c r="D39" s="457"/>
      <c r="E39" s="310"/>
      <c r="F39" s="310"/>
      <c r="G39" s="316"/>
      <c r="H39" s="316"/>
      <c r="I39" s="286"/>
    </row>
    <row r="40" spans="1:16" s="160" customFormat="1">
      <c r="A40" s="343" t="s">
        <v>258</v>
      </c>
      <c r="B40" s="67" t="s">
        <v>74</v>
      </c>
      <c r="C40" s="67">
        <v>253</v>
      </c>
      <c r="D40" s="315" t="s">
        <v>164</v>
      </c>
      <c r="E40" s="118" t="s">
        <v>80</v>
      </c>
      <c r="F40" s="70">
        <f>176*6</f>
        <v>1056</v>
      </c>
      <c r="G40" s="369">
        <f>COMPOSIÇÕES!J234</f>
        <v>14.65</v>
      </c>
      <c r="H40" s="128">
        <f t="shared" ref="H40:H49" si="3">F40*G40</f>
        <v>15470.4</v>
      </c>
      <c r="I40" s="253"/>
    </row>
    <row r="41" spans="1:16" s="160" customFormat="1">
      <c r="A41" s="343" t="s">
        <v>259</v>
      </c>
      <c r="B41" s="67" t="s">
        <v>74</v>
      </c>
      <c r="C41" s="67">
        <v>4083</v>
      </c>
      <c r="D41" s="315" t="s">
        <v>165</v>
      </c>
      <c r="E41" s="118" t="s">
        <v>80</v>
      </c>
      <c r="F41" s="70">
        <f t="shared" ref="F41:F47" si="4">176*6</f>
        <v>1056</v>
      </c>
      <c r="G41" s="369">
        <f>COMPOSIÇÕES!J239</f>
        <v>20.6</v>
      </c>
      <c r="H41" s="128">
        <f t="shared" si="3"/>
        <v>21753.600000000002</v>
      </c>
      <c r="I41" s="253"/>
    </row>
    <row r="42" spans="1:16" s="160" customFormat="1">
      <c r="A42" s="343" t="s">
        <v>260</v>
      </c>
      <c r="B42" s="66" t="s">
        <v>93</v>
      </c>
      <c r="C42" s="67">
        <v>11623</v>
      </c>
      <c r="D42" s="126" t="s">
        <v>124</v>
      </c>
      <c r="E42" s="127" t="s">
        <v>80</v>
      </c>
      <c r="F42" s="70">
        <f t="shared" si="4"/>
        <v>1056</v>
      </c>
      <c r="G42" s="369">
        <f>COMPOSIÇÕES!J245</f>
        <v>13.626417699999999</v>
      </c>
      <c r="H42" s="128">
        <f t="shared" si="3"/>
        <v>14389.497091199999</v>
      </c>
      <c r="I42" s="253"/>
    </row>
    <row r="43" spans="1:16" s="160" customFormat="1">
      <c r="A43" s="343" t="s">
        <v>261</v>
      </c>
      <c r="B43" s="67" t="s">
        <v>74</v>
      </c>
      <c r="C43" s="67">
        <v>2707</v>
      </c>
      <c r="D43" s="315" t="s">
        <v>166</v>
      </c>
      <c r="E43" s="118" t="s">
        <v>80</v>
      </c>
      <c r="F43" s="70">
        <f t="shared" si="4"/>
        <v>1056</v>
      </c>
      <c r="G43" s="369">
        <f>COMPOSIÇÕES!J250</f>
        <v>93.48</v>
      </c>
      <c r="H43" s="128">
        <f t="shared" si="3"/>
        <v>98714.880000000005</v>
      </c>
      <c r="I43" s="253"/>
    </row>
    <row r="44" spans="1:16" s="160" customFormat="1">
      <c r="A44" s="343" t="s">
        <v>262</v>
      </c>
      <c r="B44" s="67" t="s">
        <v>74</v>
      </c>
      <c r="C44" s="67">
        <v>2350</v>
      </c>
      <c r="D44" s="315" t="s">
        <v>97</v>
      </c>
      <c r="E44" s="118" t="s">
        <v>80</v>
      </c>
      <c r="F44" s="70">
        <f t="shared" si="4"/>
        <v>1056</v>
      </c>
      <c r="G44" s="369">
        <f>COMPOSIÇÕES!J255</f>
        <v>12.96</v>
      </c>
      <c r="H44" s="128">
        <f t="shared" si="3"/>
        <v>13685.76</v>
      </c>
      <c r="I44" s="253"/>
    </row>
    <row r="45" spans="1:16" s="160" customFormat="1">
      <c r="A45" s="343" t="s">
        <v>263</v>
      </c>
      <c r="B45" s="67" t="s">
        <v>74</v>
      </c>
      <c r="C45" s="67">
        <v>10508</v>
      </c>
      <c r="D45" s="315" t="s">
        <v>167</v>
      </c>
      <c r="E45" s="118" t="s">
        <v>80</v>
      </c>
      <c r="F45" s="70">
        <f>360*6</f>
        <v>2160</v>
      </c>
      <c r="G45" s="369">
        <f>COMPOSIÇÕES!J260</f>
        <v>11.83</v>
      </c>
      <c r="H45" s="128">
        <f t="shared" si="3"/>
        <v>25552.799999999999</v>
      </c>
      <c r="I45" s="253"/>
    </row>
    <row r="46" spans="1:16" s="160" customFormat="1">
      <c r="A46" s="343" t="s">
        <v>264</v>
      </c>
      <c r="B46" s="116" t="s">
        <v>74</v>
      </c>
      <c r="C46" s="67">
        <v>4235</v>
      </c>
      <c r="D46" s="122" t="s">
        <v>267</v>
      </c>
      <c r="E46" s="118" t="s">
        <v>80</v>
      </c>
      <c r="F46" s="70">
        <f t="shared" si="4"/>
        <v>1056</v>
      </c>
      <c r="G46" s="369">
        <f>COMPOSIÇÕES!J265</f>
        <v>13.22</v>
      </c>
      <c r="H46" s="128">
        <f t="shared" si="3"/>
        <v>13960.320000000002</v>
      </c>
      <c r="I46" s="253"/>
    </row>
    <row r="47" spans="1:16" s="293" customFormat="1" ht="22.5">
      <c r="A47" s="343" t="s">
        <v>307</v>
      </c>
      <c r="B47" s="67" t="s">
        <v>74</v>
      </c>
      <c r="C47" s="67">
        <v>6111</v>
      </c>
      <c r="D47" s="315" t="s">
        <v>229</v>
      </c>
      <c r="E47" s="118" t="s">
        <v>80</v>
      </c>
      <c r="F47" s="70">
        <f t="shared" si="4"/>
        <v>1056</v>
      </c>
      <c r="G47" s="369">
        <f>COMPOSIÇÕES!J270</f>
        <v>8.9700000000000006</v>
      </c>
      <c r="H47" s="128">
        <f t="shared" si="3"/>
        <v>9472.3200000000015</v>
      </c>
      <c r="I47" s="253"/>
      <c r="J47" s="116"/>
      <c r="K47" s="121"/>
      <c r="L47" s="122"/>
      <c r="M47" s="70"/>
      <c r="N47" s="70"/>
      <c r="O47" s="116"/>
      <c r="P47" s="116"/>
    </row>
    <row r="48" spans="1:16" s="449" customFormat="1" ht="22.5">
      <c r="A48" s="443" t="s">
        <v>308</v>
      </c>
      <c r="B48" s="442" t="s">
        <v>93</v>
      </c>
      <c r="C48" s="444">
        <v>14059</v>
      </c>
      <c r="D48" s="445" t="s">
        <v>717</v>
      </c>
      <c r="E48" s="442" t="s">
        <v>75</v>
      </c>
      <c r="F48" s="446">
        <v>6</v>
      </c>
      <c r="G48" s="447">
        <f>COMPOSIÇÕES!J276</f>
        <v>9438</v>
      </c>
      <c r="H48" s="447">
        <f t="shared" si="3"/>
        <v>56628</v>
      </c>
      <c r="I48" s="448"/>
    </row>
    <row r="49" spans="1:16" s="449" customFormat="1" ht="22.5">
      <c r="A49" s="443" t="s">
        <v>309</v>
      </c>
      <c r="B49" s="442" t="s">
        <v>93</v>
      </c>
      <c r="C49" s="444">
        <v>14057</v>
      </c>
      <c r="D49" s="445" t="s">
        <v>718</v>
      </c>
      <c r="E49" s="442" t="s">
        <v>75</v>
      </c>
      <c r="F49" s="446">
        <v>6</v>
      </c>
      <c r="G49" s="447">
        <f>COMPOSIÇÕES!J283</f>
        <v>8293.8983250000001</v>
      </c>
      <c r="H49" s="447">
        <f t="shared" si="3"/>
        <v>49763.389949999997</v>
      </c>
      <c r="I49" s="448"/>
    </row>
    <row r="50" spans="1:16" s="292" customFormat="1" ht="11.25" customHeight="1">
      <c r="A50" s="349"/>
      <c r="B50" s="136"/>
      <c r="C50" s="157"/>
      <c r="D50" s="291" t="s">
        <v>748</v>
      </c>
      <c r="E50" s="135" t="str">
        <f>A39</f>
        <v>1.5</v>
      </c>
      <c r="F50" s="405" t="s">
        <v>727</v>
      </c>
      <c r="G50" s="323"/>
      <c r="H50" s="266">
        <f>SUM(H40:H49)</f>
        <v>319390.96704120003</v>
      </c>
      <c r="I50" s="260">
        <f>H50/$H$58</f>
        <v>0.75342508489495852</v>
      </c>
    </row>
    <row r="51" spans="1:16" s="289" customFormat="1">
      <c r="A51" s="340" t="s">
        <v>92</v>
      </c>
      <c r="B51" s="463" t="s">
        <v>96</v>
      </c>
      <c r="C51" s="463"/>
      <c r="D51" s="463"/>
      <c r="E51" s="310"/>
      <c r="F51" s="310"/>
      <c r="G51" s="316"/>
      <c r="H51" s="316"/>
      <c r="I51" s="286"/>
    </row>
    <row r="52" spans="1:16" s="160" customFormat="1">
      <c r="A52" s="343" t="s">
        <v>272</v>
      </c>
      <c r="B52" s="116" t="s">
        <v>74</v>
      </c>
      <c r="C52" s="67">
        <v>72817</v>
      </c>
      <c r="D52" s="140" t="s">
        <v>271</v>
      </c>
      <c r="E52" s="141" t="s">
        <v>79</v>
      </c>
      <c r="F52" s="141">
        <v>95</v>
      </c>
      <c r="G52" s="128">
        <f>COMPOSIÇÕES!J294</f>
        <v>215.00649999999996</v>
      </c>
      <c r="H52" s="128">
        <f>F52*G52</f>
        <v>20425.617499999997</v>
      </c>
      <c r="I52" s="253"/>
    </row>
    <row r="53" spans="1:16" s="292" customFormat="1" ht="11.25" customHeight="1">
      <c r="A53" s="349"/>
      <c r="B53" s="136"/>
      <c r="C53" s="157"/>
      <c r="D53" s="291" t="s">
        <v>748</v>
      </c>
      <c r="E53" s="135" t="str">
        <f>A51</f>
        <v>1.6</v>
      </c>
      <c r="F53" s="405" t="s">
        <v>727</v>
      </c>
      <c r="G53" s="323"/>
      <c r="H53" s="266">
        <f>SUM(H52)</f>
        <v>20425.617499999997</v>
      </c>
      <c r="I53" s="260">
        <f>H53/$H$58</f>
        <v>4.8182867353867002E-2</v>
      </c>
    </row>
    <row r="54" spans="1:16" s="289" customFormat="1" ht="11.25" customHeight="1">
      <c r="A54" s="340" t="s">
        <v>95</v>
      </c>
      <c r="B54" s="457" t="s">
        <v>248</v>
      </c>
      <c r="C54" s="457"/>
      <c r="D54" s="457"/>
      <c r="E54" s="264"/>
      <c r="F54" s="264"/>
      <c r="G54" s="314"/>
      <c r="H54" s="314"/>
      <c r="I54" s="286"/>
      <c r="J54" s="464"/>
      <c r="K54" s="464"/>
      <c r="L54" s="464"/>
      <c r="M54" s="454"/>
      <c r="N54" s="454"/>
      <c r="O54" s="454"/>
      <c r="P54" s="454"/>
    </row>
    <row r="55" spans="1:16" s="293" customFormat="1">
      <c r="A55" s="341" t="s">
        <v>310</v>
      </c>
      <c r="B55" s="67" t="s">
        <v>93</v>
      </c>
      <c r="C55" s="67">
        <v>12700</v>
      </c>
      <c r="D55" s="126" t="s">
        <v>121</v>
      </c>
      <c r="E55" s="127" t="s">
        <v>122</v>
      </c>
      <c r="F55" s="70">
        <v>1</v>
      </c>
      <c r="G55" s="369">
        <f>COMPOSIÇÕES!J304</f>
        <v>852.031686906</v>
      </c>
      <c r="H55" s="128">
        <f t="shared" ref="H55:H56" si="5">F55*G55</f>
        <v>852.031686906</v>
      </c>
      <c r="I55" s="253"/>
      <c r="J55" s="116"/>
      <c r="K55" s="121"/>
      <c r="L55" s="122"/>
      <c r="M55" s="70"/>
      <c r="N55" s="70"/>
      <c r="O55" s="116"/>
      <c r="P55" s="116"/>
    </row>
    <row r="56" spans="1:16" s="293" customFormat="1">
      <c r="A56" s="341" t="s">
        <v>311</v>
      </c>
      <c r="B56" s="67" t="s">
        <v>93</v>
      </c>
      <c r="C56" s="67">
        <v>14041</v>
      </c>
      <c r="D56" s="126" t="s">
        <v>123</v>
      </c>
      <c r="E56" s="127" t="s">
        <v>75</v>
      </c>
      <c r="F56" s="70">
        <v>6</v>
      </c>
      <c r="G56" s="369">
        <f>COMPOSIÇÕES!J316</f>
        <v>206.39</v>
      </c>
      <c r="H56" s="128">
        <f t="shared" si="5"/>
        <v>1238.3399999999999</v>
      </c>
      <c r="I56" s="253"/>
      <c r="J56" s="116"/>
      <c r="K56" s="121"/>
      <c r="L56" s="122"/>
      <c r="M56" s="70"/>
      <c r="N56" s="70"/>
      <c r="O56" s="116"/>
      <c r="P56" s="116"/>
    </row>
    <row r="57" spans="1:16" s="292" customFormat="1" ht="11.25" customHeight="1">
      <c r="A57" s="349"/>
      <c r="B57" s="136"/>
      <c r="C57" s="157"/>
      <c r="D57" s="291" t="s">
        <v>748</v>
      </c>
      <c r="E57" s="135" t="str">
        <f>A54</f>
        <v>1.7</v>
      </c>
      <c r="F57" s="405" t="s">
        <v>727</v>
      </c>
      <c r="G57" s="323"/>
      <c r="H57" s="266">
        <f>SUM(H55:H56)</f>
        <v>2090.3716869059999</v>
      </c>
      <c r="I57" s="260">
        <f>H57/$H$58</f>
        <v>4.9310676512213649E-3</v>
      </c>
    </row>
    <row r="58" spans="1:16" s="111" customFormat="1" ht="11.25" customHeight="1">
      <c r="A58" s="350"/>
      <c r="B58" s="145"/>
      <c r="C58" s="268"/>
      <c r="D58" s="270" t="s">
        <v>692</v>
      </c>
      <c r="E58" s="144">
        <f>A9</f>
        <v>1</v>
      </c>
      <c r="F58" s="406" t="s">
        <v>727</v>
      </c>
      <c r="G58" s="324"/>
      <c r="H58" s="269">
        <f>SUM(H24,H30,H33,H38,H50,H53,H57)</f>
        <v>423918.67943410599</v>
      </c>
      <c r="I58" s="296">
        <f>H58/$H$134</f>
        <v>0.28938164696382529</v>
      </c>
    </row>
    <row r="59" spans="1:16" s="274" customFormat="1">
      <c r="A59" s="342">
        <v>2</v>
      </c>
      <c r="B59" s="455" t="s">
        <v>239</v>
      </c>
      <c r="C59" s="455"/>
      <c r="D59" s="455"/>
      <c r="E59" s="336"/>
      <c r="F59" s="336"/>
      <c r="G59" s="312"/>
      <c r="H59" s="312"/>
      <c r="I59" s="280"/>
    </row>
    <row r="60" spans="1:16">
      <c r="A60" s="338" t="s">
        <v>98</v>
      </c>
      <c r="B60" s="320" t="s">
        <v>93</v>
      </c>
      <c r="C60" s="320">
        <v>335</v>
      </c>
      <c r="D60" s="112" t="s">
        <v>174</v>
      </c>
      <c r="E60" s="113" t="s">
        <v>85</v>
      </c>
      <c r="F60" s="114">
        <v>400</v>
      </c>
      <c r="G60" s="128">
        <f>COMPOSIÇÕES!J321</f>
        <v>6</v>
      </c>
      <c r="H60" s="128">
        <f t="shared" ref="H60:H64" si="6">F60*G60</f>
        <v>2400</v>
      </c>
      <c r="I60" s="256"/>
    </row>
    <row r="61" spans="1:16" s="1" customFormat="1">
      <c r="A61" s="338" t="s">
        <v>99</v>
      </c>
      <c r="B61" s="320" t="s">
        <v>93</v>
      </c>
      <c r="C61" s="320">
        <v>336</v>
      </c>
      <c r="D61" s="112" t="s">
        <v>175</v>
      </c>
      <c r="E61" s="113" t="s">
        <v>85</v>
      </c>
      <c r="F61" s="114">
        <v>2862.66</v>
      </c>
      <c r="G61" s="128">
        <f>COMPOSIÇÕES!J326</f>
        <v>5</v>
      </c>
      <c r="H61" s="128">
        <f t="shared" si="6"/>
        <v>14313.3</v>
      </c>
      <c r="I61" s="256"/>
    </row>
    <row r="62" spans="1:16" s="1" customFormat="1" ht="22.5">
      <c r="A62" s="338" t="s">
        <v>100</v>
      </c>
      <c r="B62" s="320" t="s">
        <v>93</v>
      </c>
      <c r="C62" s="320">
        <v>516</v>
      </c>
      <c r="D62" s="112" t="s">
        <v>138</v>
      </c>
      <c r="E62" s="113" t="s">
        <v>122</v>
      </c>
      <c r="F62" s="114">
        <v>1</v>
      </c>
      <c r="G62" s="128">
        <f>COMPOSIÇÕES!J333</f>
        <v>113.39381050999999</v>
      </c>
      <c r="H62" s="128">
        <f t="shared" si="6"/>
        <v>113.39381050999999</v>
      </c>
      <c r="I62" s="256"/>
    </row>
    <row r="63" spans="1:16" s="1" customFormat="1">
      <c r="A63" s="339" t="s">
        <v>102</v>
      </c>
      <c r="B63" s="113" t="s">
        <v>93</v>
      </c>
      <c r="C63" s="113">
        <v>89</v>
      </c>
      <c r="D63" s="245" t="s">
        <v>139</v>
      </c>
      <c r="E63" s="113" t="s">
        <v>85</v>
      </c>
      <c r="F63" s="114">
        <v>3000</v>
      </c>
      <c r="G63" s="128">
        <f>COMPOSIÇÕES!J338</f>
        <v>5.25</v>
      </c>
      <c r="H63" s="128">
        <f t="shared" si="6"/>
        <v>15750</v>
      </c>
      <c r="I63" s="256"/>
    </row>
    <row r="64" spans="1:16" s="1" customFormat="1">
      <c r="A64" s="339" t="s">
        <v>103</v>
      </c>
      <c r="B64" s="113" t="s">
        <v>93</v>
      </c>
      <c r="C64" s="113">
        <v>64</v>
      </c>
      <c r="D64" s="245" t="s">
        <v>140</v>
      </c>
      <c r="E64" s="113" t="s">
        <v>85</v>
      </c>
      <c r="F64" s="114">
        <f>F63</f>
        <v>3000</v>
      </c>
      <c r="G64" s="128">
        <f>COMPOSIÇÕES!J343</f>
        <v>9.1</v>
      </c>
      <c r="H64" s="128">
        <f t="shared" si="6"/>
        <v>27300</v>
      </c>
      <c r="I64" s="256"/>
    </row>
    <row r="65" spans="1:24" s="111" customFormat="1" ht="11.25" customHeight="1">
      <c r="A65" s="350"/>
      <c r="B65" s="145"/>
      <c r="C65" s="268"/>
      <c r="D65" s="270" t="s">
        <v>692</v>
      </c>
      <c r="E65" s="144">
        <f>A59</f>
        <v>2</v>
      </c>
      <c r="F65" s="406" t="s">
        <v>727</v>
      </c>
      <c r="G65" s="324"/>
      <c r="H65" s="269">
        <f>SUM(H60:H64)</f>
        <v>59876.693810509998</v>
      </c>
      <c r="I65" s="296">
        <f>H65/$H$134</f>
        <v>4.0873915470685016E-2</v>
      </c>
    </row>
    <row r="66" spans="1:24" s="274" customFormat="1">
      <c r="A66" s="342">
        <v>3</v>
      </c>
      <c r="B66" s="461" t="s">
        <v>104</v>
      </c>
      <c r="C66" s="461"/>
      <c r="D66" s="461"/>
      <c r="E66" s="336"/>
      <c r="F66" s="336"/>
      <c r="G66" s="312"/>
      <c r="H66" s="312"/>
      <c r="I66" s="273"/>
    </row>
    <row r="67" spans="1:24" s="1" customFormat="1" ht="33.75">
      <c r="A67" s="338" t="s">
        <v>105</v>
      </c>
      <c r="B67" s="116" t="s">
        <v>149</v>
      </c>
      <c r="C67" s="67" t="s">
        <v>273</v>
      </c>
      <c r="D67" s="134" t="s">
        <v>274</v>
      </c>
      <c r="E67" s="117" t="s">
        <v>122</v>
      </c>
      <c r="F67" s="70">
        <v>26</v>
      </c>
      <c r="G67" s="369">
        <f>COMPOSIÇÕES!J350</f>
        <v>48.755050000000004</v>
      </c>
      <c r="H67" s="128">
        <f t="shared" ref="H67:H69" si="7">F67*G67</f>
        <v>1267.6313</v>
      </c>
      <c r="I67" s="256"/>
    </row>
    <row r="68" spans="1:24" s="160" customFormat="1" ht="67.5">
      <c r="A68" s="341" t="s">
        <v>106</v>
      </c>
      <c r="B68" s="67" t="s">
        <v>171</v>
      </c>
      <c r="C68" s="66" t="s">
        <v>172</v>
      </c>
      <c r="D68" s="126" t="s">
        <v>173</v>
      </c>
      <c r="E68" s="127" t="s">
        <v>86</v>
      </c>
      <c r="F68" s="70">
        <f>34152+1032+8284+2926</f>
        <v>46394</v>
      </c>
      <c r="G68" s="369">
        <f>COMPOSIÇÕES!J366</f>
        <v>14.259999999999998</v>
      </c>
      <c r="H68" s="128">
        <f t="shared" si="7"/>
        <v>661578.43999999994</v>
      </c>
      <c r="J68" s="126"/>
    </row>
    <row r="69" spans="1:24" s="160" customFormat="1" ht="45">
      <c r="A69" s="341" t="s">
        <v>180</v>
      </c>
      <c r="B69" s="67" t="s">
        <v>176</v>
      </c>
      <c r="C69" s="411" t="s">
        <v>177</v>
      </c>
      <c r="D69" s="126" t="s">
        <v>178</v>
      </c>
      <c r="E69" s="127" t="s">
        <v>122</v>
      </c>
      <c r="F69" s="70">
        <v>258</v>
      </c>
      <c r="G69" s="369">
        <f>COMPOSIÇÕES!J376</f>
        <v>44.587999999999994</v>
      </c>
      <c r="H69" s="128">
        <f t="shared" si="7"/>
        <v>11503.703999999998</v>
      </c>
      <c r="J69" s="126"/>
      <c r="K69" s="121"/>
      <c r="L69" s="122"/>
      <c r="M69" s="70"/>
      <c r="N69" s="70"/>
      <c r="O69" s="116"/>
      <c r="P69" s="116"/>
      <c r="Q69" s="129"/>
      <c r="R69" s="129"/>
      <c r="S69" s="129"/>
      <c r="T69" s="129"/>
      <c r="U69" s="129"/>
      <c r="V69" s="129"/>
      <c r="W69" s="129"/>
      <c r="X69" s="129"/>
    </row>
    <row r="70" spans="1:24" s="111" customFormat="1" ht="11.25" customHeight="1">
      <c r="A70" s="350"/>
      <c r="B70" s="145"/>
      <c r="C70" s="268"/>
      <c r="D70" s="270" t="s">
        <v>692</v>
      </c>
      <c r="E70" s="144">
        <f>A66</f>
        <v>3</v>
      </c>
      <c r="F70" s="406" t="s">
        <v>727</v>
      </c>
      <c r="G70" s="324"/>
      <c r="H70" s="269">
        <f>SUM(H67:H69)</f>
        <v>674349.77529999998</v>
      </c>
      <c r="I70" s="296">
        <f>H70/$H$134</f>
        <v>0.46033463037415601</v>
      </c>
    </row>
    <row r="71" spans="1:24" s="274" customFormat="1" ht="12.75">
      <c r="A71" s="351">
        <v>4</v>
      </c>
      <c r="B71" s="458" t="s">
        <v>238</v>
      </c>
      <c r="C71" s="462"/>
      <c r="D71" s="462"/>
      <c r="E71" s="366"/>
      <c r="F71" s="366"/>
      <c r="G71" s="313"/>
      <c r="H71" s="313"/>
      <c r="I71" s="273"/>
      <c r="J71" s="282"/>
      <c r="K71" s="283"/>
      <c r="L71" s="284"/>
      <c r="M71" s="285"/>
      <c r="N71" s="285"/>
      <c r="O71" s="282"/>
      <c r="P71" s="282"/>
      <c r="Q71" s="281"/>
      <c r="R71" s="281"/>
      <c r="S71" s="281"/>
      <c r="T71" s="281"/>
      <c r="U71" s="281"/>
      <c r="V71" s="281"/>
      <c r="W71" s="281"/>
      <c r="X71" s="281"/>
    </row>
    <row r="72" spans="1:24" s="160" customFormat="1" ht="101.25">
      <c r="A72" s="345" t="s">
        <v>107</v>
      </c>
      <c r="B72" s="67" t="s">
        <v>149</v>
      </c>
      <c r="C72" s="66" t="s">
        <v>179</v>
      </c>
      <c r="D72" s="126" t="s">
        <v>275</v>
      </c>
      <c r="E72" s="127" t="s">
        <v>85</v>
      </c>
      <c r="F72" s="70">
        <v>2876.62</v>
      </c>
      <c r="G72" s="369">
        <f>COMPOSIÇÕES!J386</f>
        <v>55.885974999999995</v>
      </c>
      <c r="H72" s="128">
        <f t="shared" ref="H72:H73" si="8">F72*G72</f>
        <v>160762.71340449998</v>
      </c>
      <c r="J72" s="253"/>
      <c r="K72" s="121"/>
      <c r="L72" s="122"/>
      <c r="M72" s="70"/>
      <c r="N72" s="70"/>
      <c r="O72" s="116"/>
      <c r="P72" s="116"/>
      <c r="Q72" s="129"/>
      <c r="R72" s="129"/>
      <c r="S72" s="129"/>
      <c r="T72" s="129"/>
      <c r="U72" s="129"/>
      <c r="V72" s="129"/>
      <c r="W72" s="129"/>
      <c r="X72" s="129"/>
    </row>
    <row r="73" spans="1:24" s="160" customFormat="1" ht="45">
      <c r="A73" s="345" t="s">
        <v>108</v>
      </c>
      <c r="B73" s="67" t="s">
        <v>149</v>
      </c>
      <c r="C73" s="67" t="s">
        <v>683</v>
      </c>
      <c r="D73" s="134" t="s">
        <v>682</v>
      </c>
      <c r="E73" s="67" t="s">
        <v>79</v>
      </c>
      <c r="F73" s="70">
        <v>100</v>
      </c>
      <c r="G73" s="369">
        <f>COMPOSIÇÕES!J393</f>
        <v>35.822220000000002</v>
      </c>
      <c r="H73" s="128">
        <f t="shared" si="8"/>
        <v>3582.2220000000002</v>
      </c>
      <c r="I73" s="253"/>
      <c r="J73" s="116"/>
      <c r="K73" s="121"/>
      <c r="L73" s="122"/>
      <c r="M73" s="70"/>
      <c r="N73" s="70"/>
      <c r="O73" s="116"/>
      <c r="P73" s="116"/>
      <c r="Q73" s="129"/>
      <c r="R73" s="129"/>
      <c r="S73" s="129"/>
      <c r="T73" s="129"/>
      <c r="U73" s="129"/>
      <c r="V73" s="129"/>
      <c r="W73" s="129"/>
      <c r="X73" s="129"/>
    </row>
    <row r="74" spans="1:24" s="111" customFormat="1" ht="11.25" customHeight="1">
      <c r="A74" s="350"/>
      <c r="B74" s="145"/>
      <c r="C74" s="268"/>
      <c r="D74" s="270" t="s">
        <v>692</v>
      </c>
      <c r="E74" s="144">
        <f>A71</f>
        <v>4</v>
      </c>
      <c r="F74" s="406" t="s">
        <v>727</v>
      </c>
      <c r="G74" s="324"/>
      <c r="H74" s="269">
        <f>SUM(H72:H73)</f>
        <v>164344.93540449999</v>
      </c>
      <c r="I74" s="296">
        <f>H74/$H$134</f>
        <v>0.11218757366626063</v>
      </c>
    </row>
    <row r="75" spans="1:24" s="274" customFormat="1" ht="11.25" customHeight="1">
      <c r="A75" s="351">
        <v>5</v>
      </c>
      <c r="B75" s="458" t="s">
        <v>243</v>
      </c>
      <c r="C75" s="458"/>
      <c r="D75" s="458"/>
      <c r="E75" s="366"/>
      <c r="F75" s="366"/>
      <c r="G75" s="313"/>
      <c r="H75" s="313"/>
      <c r="I75" s="273"/>
      <c r="J75" s="282"/>
      <c r="K75" s="283"/>
      <c r="L75" s="284"/>
      <c r="M75" s="282"/>
      <c r="N75" s="285"/>
      <c r="O75" s="282"/>
      <c r="P75" s="282"/>
      <c r="Q75" s="459"/>
      <c r="R75" s="459"/>
      <c r="S75" s="459"/>
      <c r="T75" s="459"/>
      <c r="U75" s="459"/>
      <c r="V75" s="459"/>
      <c r="W75" s="459"/>
      <c r="X75" s="459"/>
    </row>
    <row r="76" spans="1:24" s="289" customFormat="1" ht="11.25" customHeight="1">
      <c r="A76" s="344" t="s">
        <v>216</v>
      </c>
      <c r="B76" s="460" t="s">
        <v>284</v>
      </c>
      <c r="C76" s="460"/>
      <c r="D76" s="460"/>
      <c r="E76" s="264"/>
      <c r="F76" s="264"/>
      <c r="G76" s="314"/>
      <c r="H76" s="314"/>
      <c r="I76" s="286"/>
      <c r="J76" s="277"/>
      <c r="K76" s="278"/>
      <c r="L76" s="279"/>
      <c r="M76" s="277"/>
      <c r="N76" s="263"/>
      <c r="O76" s="277"/>
      <c r="P76" s="277"/>
      <c r="Q76" s="459"/>
      <c r="R76" s="459"/>
      <c r="S76" s="459"/>
      <c r="T76" s="459"/>
      <c r="U76" s="459"/>
      <c r="V76" s="459"/>
      <c r="W76" s="459"/>
      <c r="X76" s="459"/>
    </row>
    <row r="77" spans="1:24" s="362" customFormat="1" ht="22.5">
      <c r="A77" s="345" t="s">
        <v>278</v>
      </c>
      <c r="B77" s="67" t="s">
        <v>74</v>
      </c>
      <c r="C77" s="67" t="s">
        <v>209</v>
      </c>
      <c r="D77" s="134" t="s">
        <v>101</v>
      </c>
      <c r="E77" s="127" t="s">
        <v>81</v>
      </c>
      <c r="F77" s="70">
        <v>200</v>
      </c>
      <c r="G77" s="369">
        <f>COMPOSIÇÕES!J398</f>
        <v>31.395000000000003</v>
      </c>
      <c r="H77" s="128">
        <f t="shared" ref="H77:H78" si="9">F77*G77</f>
        <v>6279.0000000000009</v>
      </c>
      <c r="I77" s="257"/>
      <c r="J77" s="136"/>
      <c r="K77" s="137"/>
      <c r="L77" s="138"/>
      <c r="M77" s="136"/>
      <c r="N77" s="311"/>
      <c r="O77" s="136"/>
      <c r="P77" s="136"/>
      <c r="Q77" s="459"/>
      <c r="R77" s="459"/>
      <c r="S77" s="459"/>
      <c r="T77" s="459"/>
      <c r="U77" s="459"/>
      <c r="V77" s="459"/>
      <c r="W77" s="459"/>
      <c r="X77" s="459"/>
    </row>
    <row r="78" spans="1:24" s="362" customFormat="1">
      <c r="A78" s="345" t="s">
        <v>279</v>
      </c>
      <c r="B78" s="67" t="s">
        <v>74</v>
      </c>
      <c r="C78" s="67" t="s">
        <v>210</v>
      </c>
      <c r="D78" s="134" t="s">
        <v>211</v>
      </c>
      <c r="E78" s="127" t="s">
        <v>81</v>
      </c>
      <c r="F78" s="70">
        <v>200</v>
      </c>
      <c r="G78" s="369">
        <f>COMPOSIÇÕES!J403</f>
        <v>26.910000000000004</v>
      </c>
      <c r="H78" s="128">
        <f t="shared" si="9"/>
        <v>5382.0000000000009</v>
      </c>
      <c r="I78" s="257"/>
      <c r="J78" s="136"/>
      <c r="K78" s="137"/>
      <c r="L78" s="138"/>
      <c r="M78" s="136"/>
      <c r="N78" s="311"/>
      <c r="O78" s="136"/>
      <c r="P78" s="136"/>
      <c r="Q78" s="459"/>
      <c r="R78" s="459"/>
      <c r="S78" s="459"/>
      <c r="T78" s="459"/>
      <c r="U78" s="459"/>
      <c r="V78" s="459"/>
      <c r="W78" s="459"/>
      <c r="X78" s="459"/>
    </row>
    <row r="79" spans="1:24" s="292" customFormat="1" ht="11.25" customHeight="1">
      <c r="A79" s="349"/>
      <c r="B79" s="136"/>
      <c r="C79" s="157"/>
      <c r="D79" s="291" t="s">
        <v>748</v>
      </c>
      <c r="E79" s="135" t="str">
        <f>A76</f>
        <v>5.1</v>
      </c>
      <c r="F79" s="405" t="s">
        <v>727</v>
      </c>
      <c r="G79" s="323"/>
      <c r="H79" s="266">
        <f>SUM(H77:H78)</f>
        <v>11661.000000000002</v>
      </c>
      <c r="I79" s="260">
        <f>H79/$H$114</f>
        <v>0.14517604902496353</v>
      </c>
      <c r="Q79" s="459"/>
      <c r="R79" s="459"/>
      <c r="S79" s="459"/>
      <c r="T79" s="459"/>
      <c r="U79" s="459"/>
      <c r="V79" s="459"/>
      <c r="W79" s="459"/>
      <c r="X79" s="459"/>
    </row>
    <row r="80" spans="1:24" s="289" customFormat="1" ht="11.25" customHeight="1">
      <c r="A80" s="344" t="s">
        <v>110</v>
      </c>
      <c r="B80" s="457" t="s">
        <v>285</v>
      </c>
      <c r="C80" s="457"/>
      <c r="D80" s="457"/>
      <c r="E80" s="264"/>
      <c r="F80" s="264"/>
      <c r="G80" s="314"/>
      <c r="H80" s="314"/>
      <c r="I80" s="286"/>
      <c r="J80" s="277"/>
      <c r="K80" s="278"/>
      <c r="L80" s="279"/>
      <c r="M80" s="277"/>
      <c r="N80" s="263"/>
      <c r="O80" s="277"/>
      <c r="P80" s="277"/>
      <c r="Q80" s="459"/>
      <c r="R80" s="459"/>
      <c r="S80" s="459"/>
      <c r="T80" s="459"/>
      <c r="U80" s="459"/>
      <c r="V80" s="459"/>
      <c r="W80" s="459"/>
      <c r="X80" s="459"/>
    </row>
    <row r="81" spans="1:24" s="292" customFormat="1" ht="33.75">
      <c r="A81" s="345" t="s">
        <v>281</v>
      </c>
      <c r="B81" s="67" t="s">
        <v>176</v>
      </c>
      <c r="C81" s="67" t="s">
        <v>212</v>
      </c>
      <c r="D81" s="134" t="s">
        <v>213</v>
      </c>
      <c r="E81" s="127" t="s">
        <v>122</v>
      </c>
      <c r="F81" s="70">
        <v>60</v>
      </c>
      <c r="G81" s="369">
        <f>COMPOSIÇÕES!J408</f>
        <v>73.209999999999994</v>
      </c>
      <c r="H81" s="128">
        <f t="shared" ref="H81:H82" si="10">F81*G81</f>
        <v>4392.5999999999995</v>
      </c>
      <c r="I81" s="122"/>
      <c r="J81" s="136"/>
      <c r="K81" s="137"/>
      <c r="L81" s="138"/>
      <c r="M81" s="136"/>
      <c r="N81" s="311"/>
      <c r="O81" s="136"/>
      <c r="P81" s="136"/>
      <c r="Q81" s="459"/>
      <c r="R81" s="459"/>
      <c r="S81" s="459"/>
      <c r="T81" s="459"/>
      <c r="U81" s="459"/>
      <c r="V81" s="459"/>
      <c r="W81" s="459"/>
      <c r="X81" s="459"/>
    </row>
    <row r="82" spans="1:24" s="292" customFormat="1" ht="33.75">
      <c r="A82" s="345" t="s">
        <v>282</v>
      </c>
      <c r="B82" s="67" t="s">
        <v>176</v>
      </c>
      <c r="C82" s="67" t="s">
        <v>214</v>
      </c>
      <c r="D82" s="134" t="s">
        <v>215</v>
      </c>
      <c r="E82" s="127" t="s">
        <v>122</v>
      </c>
      <c r="F82" s="70">
        <v>6</v>
      </c>
      <c r="G82" s="369">
        <f>COMPOSIÇÕES!J413</f>
        <v>126.33</v>
      </c>
      <c r="H82" s="128">
        <f t="shared" si="10"/>
        <v>757.98</v>
      </c>
      <c r="I82" s="122"/>
      <c r="J82" s="136"/>
      <c r="K82" s="137"/>
      <c r="L82" s="138"/>
      <c r="M82" s="136"/>
      <c r="N82" s="311"/>
      <c r="O82" s="136"/>
      <c r="P82" s="136"/>
      <c r="Q82" s="459"/>
      <c r="R82" s="459"/>
      <c r="S82" s="459"/>
      <c r="T82" s="459"/>
      <c r="U82" s="459"/>
      <c r="V82" s="459"/>
      <c r="W82" s="459"/>
      <c r="X82" s="459"/>
    </row>
    <row r="83" spans="1:24" s="292" customFormat="1" ht="11.25" customHeight="1">
      <c r="A83" s="349"/>
      <c r="B83" s="136"/>
      <c r="C83" s="157"/>
      <c r="D83" s="291" t="s">
        <v>748</v>
      </c>
      <c r="E83" s="135" t="str">
        <f>A80</f>
        <v>5.2</v>
      </c>
      <c r="F83" s="405" t="s">
        <v>727</v>
      </c>
      <c r="G83" s="323"/>
      <c r="H83" s="266">
        <f>SUM(H81:H82)</f>
        <v>5150.58</v>
      </c>
      <c r="I83" s="260">
        <f>H83/$H$114</f>
        <v>6.4123218813737809E-2</v>
      </c>
      <c r="Q83" s="459"/>
      <c r="R83" s="459"/>
      <c r="S83" s="459"/>
      <c r="T83" s="459"/>
      <c r="U83" s="459"/>
      <c r="V83" s="459"/>
      <c r="W83" s="459"/>
      <c r="X83" s="459"/>
    </row>
    <row r="84" spans="1:24" s="289" customFormat="1">
      <c r="A84" s="344" t="s">
        <v>111</v>
      </c>
      <c r="B84" s="460" t="s">
        <v>277</v>
      </c>
      <c r="C84" s="460"/>
      <c r="D84" s="460"/>
      <c r="E84" s="264"/>
      <c r="F84" s="264"/>
      <c r="G84" s="314"/>
      <c r="H84" s="314"/>
      <c r="I84" s="286"/>
      <c r="J84" s="277"/>
      <c r="K84" s="278"/>
      <c r="L84" s="279"/>
      <c r="M84" s="277"/>
      <c r="N84" s="263"/>
      <c r="O84" s="277"/>
      <c r="P84" s="277"/>
      <c r="Q84" s="459"/>
      <c r="R84" s="459"/>
      <c r="S84" s="459"/>
      <c r="T84" s="459"/>
      <c r="U84" s="459"/>
      <c r="V84" s="459"/>
      <c r="W84" s="459"/>
      <c r="X84" s="459"/>
    </row>
    <row r="85" spans="1:24" s="160" customFormat="1" ht="22.5">
      <c r="A85" s="345" t="s">
        <v>286</v>
      </c>
      <c r="B85" s="67" t="s">
        <v>74</v>
      </c>
      <c r="C85" s="66" t="s">
        <v>181</v>
      </c>
      <c r="D85" s="126" t="s">
        <v>109</v>
      </c>
      <c r="E85" s="127" t="s">
        <v>79</v>
      </c>
      <c r="F85" s="70">
        <v>282</v>
      </c>
      <c r="G85" s="369">
        <f>COMPOSIÇÕES!J422</f>
        <v>36.562800000000003</v>
      </c>
      <c r="H85" s="128">
        <f t="shared" ref="H85:H92" si="11">F85*G85</f>
        <v>10310.7096</v>
      </c>
      <c r="I85" s="253"/>
      <c r="J85" s="116"/>
      <c r="K85" s="121"/>
      <c r="L85" s="122"/>
      <c r="M85" s="116"/>
      <c r="N85" s="70"/>
      <c r="O85" s="116"/>
      <c r="P85" s="116"/>
      <c r="Q85" s="459"/>
      <c r="R85" s="459"/>
      <c r="S85" s="459"/>
      <c r="T85" s="459"/>
      <c r="U85" s="459"/>
      <c r="V85" s="459"/>
      <c r="W85" s="459"/>
      <c r="X85" s="459"/>
    </row>
    <row r="86" spans="1:24" s="160" customFormat="1" ht="22.5">
      <c r="A86" s="345" t="s">
        <v>287</v>
      </c>
      <c r="B86" s="67" t="s">
        <v>74</v>
      </c>
      <c r="C86" s="66" t="s">
        <v>182</v>
      </c>
      <c r="D86" s="126" t="s">
        <v>183</v>
      </c>
      <c r="E86" s="127" t="s">
        <v>79</v>
      </c>
      <c r="F86" s="70">
        <v>90</v>
      </c>
      <c r="G86" s="369">
        <f>COMPOSIÇÕES!J431</f>
        <v>39.182963999999998</v>
      </c>
      <c r="H86" s="128">
        <f t="shared" si="11"/>
        <v>3526.4667599999998</v>
      </c>
      <c r="I86" s="253"/>
      <c r="J86" s="116"/>
      <c r="K86" s="121"/>
      <c r="L86" s="122"/>
      <c r="M86" s="116"/>
      <c r="N86" s="70"/>
      <c r="O86" s="116"/>
      <c r="P86" s="116"/>
      <c r="Q86" s="459"/>
      <c r="R86" s="459"/>
      <c r="S86" s="459"/>
      <c r="T86" s="459"/>
      <c r="U86" s="459"/>
      <c r="V86" s="459"/>
      <c r="W86" s="459"/>
      <c r="X86" s="459"/>
    </row>
    <row r="87" spans="1:24" s="160" customFormat="1" ht="45">
      <c r="A87" s="345" t="s">
        <v>288</v>
      </c>
      <c r="B87" s="67" t="s">
        <v>149</v>
      </c>
      <c r="C87" s="132" t="s">
        <v>184</v>
      </c>
      <c r="D87" s="126" t="s">
        <v>185</v>
      </c>
      <c r="E87" s="127" t="s">
        <v>79</v>
      </c>
      <c r="F87" s="70">
        <v>138</v>
      </c>
      <c r="G87" s="369">
        <f>COMPOSIÇÕES!J441</f>
        <v>34.013000000000005</v>
      </c>
      <c r="H87" s="128">
        <f t="shared" si="11"/>
        <v>4693.7940000000008</v>
      </c>
      <c r="I87" s="253"/>
      <c r="J87" s="116"/>
      <c r="K87" s="121"/>
      <c r="L87" s="122"/>
      <c r="M87" s="116"/>
      <c r="N87" s="70"/>
      <c r="O87" s="116"/>
      <c r="P87" s="116"/>
      <c r="Q87" s="459"/>
      <c r="R87" s="459"/>
      <c r="S87" s="459"/>
      <c r="T87" s="459"/>
      <c r="U87" s="459"/>
      <c r="V87" s="459"/>
      <c r="W87" s="459"/>
      <c r="X87" s="459"/>
    </row>
    <row r="88" spans="1:24" s="160" customFormat="1" ht="22.5">
      <c r="A88" s="345" t="s">
        <v>289</v>
      </c>
      <c r="B88" s="67" t="s">
        <v>149</v>
      </c>
      <c r="C88" s="132" t="s">
        <v>186</v>
      </c>
      <c r="D88" s="126" t="s">
        <v>187</v>
      </c>
      <c r="E88" s="127" t="s">
        <v>79</v>
      </c>
      <c r="F88" s="70">
        <v>96</v>
      </c>
      <c r="G88" s="369">
        <f>COMPOSIÇÕES!J446</f>
        <v>32.14</v>
      </c>
      <c r="H88" s="128">
        <f t="shared" si="11"/>
        <v>3085.44</v>
      </c>
      <c r="I88" s="253"/>
      <c r="J88" s="116"/>
      <c r="K88" s="121"/>
      <c r="L88" s="122"/>
      <c r="M88" s="116"/>
      <c r="N88" s="70"/>
      <c r="O88" s="116"/>
      <c r="P88" s="116"/>
      <c r="Q88" s="459"/>
      <c r="R88" s="459"/>
      <c r="S88" s="459"/>
      <c r="T88" s="459"/>
      <c r="U88" s="459"/>
      <c r="V88" s="459"/>
      <c r="W88" s="459"/>
      <c r="X88" s="459"/>
    </row>
    <row r="89" spans="1:24" s="160" customFormat="1" ht="56.25">
      <c r="A89" s="345" t="s">
        <v>290</v>
      </c>
      <c r="B89" s="67" t="s">
        <v>171</v>
      </c>
      <c r="C89" s="127" t="s">
        <v>188</v>
      </c>
      <c r="D89" s="126" t="s">
        <v>189</v>
      </c>
      <c r="E89" s="127" t="s">
        <v>79</v>
      </c>
      <c r="F89" s="70">
        <v>96</v>
      </c>
      <c r="G89" s="369">
        <f>COMPOSIÇÕES!J454</f>
        <v>10.5</v>
      </c>
      <c r="H89" s="128">
        <f t="shared" si="11"/>
        <v>1008</v>
      </c>
      <c r="J89" s="126"/>
      <c r="K89" s="121"/>
      <c r="L89" s="122"/>
      <c r="M89" s="116"/>
      <c r="N89" s="70"/>
      <c r="O89" s="116"/>
      <c r="P89" s="116"/>
      <c r="Q89" s="459"/>
      <c r="R89" s="459"/>
      <c r="S89" s="459"/>
      <c r="T89" s="459"/>
      <c r="U89" s="459"/>
      <c r="V89" s="459"/>
      <c r="W89" s="459"/>
      <c r="X89" s="459"/>
    </row>
    <row r="90" spans="1:24" s="160" customFormat="1" ht="22.5">
      <c r="A90" s="345" t="s">
        <v>291</v>
      </c>
      <c r="B90" s="67" t="s">
        <v>93</v>
      </c>
      <c r="C90" s="295">
        <v>53123</v>
      </c>
      <c r="D90" s="126" t="s">
        <v>276</v>
      </c>
      <c r="E90" s="127" t="s">
        <v>79</v>
      </c>
      <c r="F90" s="70">
        <v>30</v>
      </c>
      <c r="G90" s="369">
        <f>COMPOSIÇÕES!J464</f>
        <v>127.49855383799999</v>
      </c>
      <c r="H90" s="128">
        <f t="shared" si="11"/>
        <v>3824.9566151399999</v>
      </c>
      <c r="J90" s="253"/>
      <c r="K90" s="121"/>
      <c r="L90" s="122"/>
      <c r="M90" s="116"/>
      <c r="N90" s="70"/>
      <c r="O90" s="116"/>
      <c r="P90" s="116"/>
      <c r="Q90" s="459"/>
      <c r="R90" s="459"/>
      <c r="S90" s="459"/>
      <c r="T90" s="459"/>
      <c r="U90" s="459"/>
      <c r="V90" s="459"/>
      <c r="W90" s="459"/>
      <c r="X90" s="459"/>
    </row>
    <row r="91" spans="1:24" s="160" customFormat="1" ht="33.75">
      <c r="A91" s="345" t="s">
        <v>292</v>
      </c>
      <c r="B91" s="260" t="s">
        <v>171</v>
      </c>
      <c r="C91" s="67" t="s">
        <v>190</v>
      </c>
      <c r="D91" s="126" t="s">
        <v>191</v>
      </c>
      <c r="E91" s="127" t="s">
        <v>79</v>
      </c>
      <c r="F91" s="70">
        <v>42</v>
      </c>
      <c r="G91" s="369">
        <f>COMPOSIÇÕES!J470</f>
        <v>128.9</v>
      </c>
      <c r="H91" s="128">
        <f t="shared" si="11"/>
        <v>5413.8</v>
      </c>
      <c r="J91" s="253"/>
      <c r="K91" s="121"/>
      <c r="L91" s="122"/>
      <c r="M91" s="116"/>
      <c r="N91" s="70"/>
      <c r="O91" s="116"/>
      <c r="P91" s="116"/>
    </row>
    <row r="92" spans="1:24" s="160" customFormat="1" ht="56.25">
      <c r="A92" s="345" t="s">
        <v>293</v>
      </c>
      <c r="B92" s="260" t="s">
        <v>171</v>
      </c>
      <c r="C92" s="67" t="s">
        <v>192</v>
      </c>
      <c r="D92" s="126" t="s">
        <v>193</v>
      </c>
      <c r="E92" s="127" t="s">
        <v>79</v>
      </c>
      <c r="F92" s="70">
        <v>42</v>
      </c>
      <c r="G92" s="369">
        <f>COMPOSIÇÕES!J478</f>
        <v>16.04</v>
      </c>
      <c r="H92" s="128">
        <f t="shared" si="11"/>
        <v>673.68</v>
      </c>
      <c r="J92" s="253"/>
      <c r="K92" s="121"/>
      <c r="L92" s="122"/>
      <c r="M92" s="116"/>
      <c r="N92" s="70"/>
      <c r="O92" s="116"/>
      <c r="P92" s="116"/>
    </row>
    <row r="93" spans="1:24" s="292" customFormat="1" ht="11.25" customHeight="1">
      <c r="A93" s="349"/>
      <c r="B93" s="136"/>
      <c r="C93" s="157"/>
      <c r="D93" s="291" t="s">
        <v>748</v>
      </c>
      <c r="E93" s="135" t="str">
        <f>A84</f>
        <v>5.3</v>
      </c>
      <c r="F93" s="405" t="s">
        <v>727</v>
      </c>
      <c r="G93" s="323"/>
      <c r="H93" s="266">
        <f>SUM(H85:H92)</f>
        <v>32536.846975139997</v>
      </c>
      <c r="I93" s="260">
        <f>H93/$H$114</f>
        <v>0.40507425534522423</v>
      </c>
      <c r="Q93" s="160"/>
      <c r="R93" s="160"/>
      <c r="S93" s="160"/>
      <c r="T93" s="160"/>
      <c r="U93" s="160"/>
      <c r="V93" s="160"/>
      <c r="W93" s="160"/>
      <c r="X93" s="160"/>
    </row>
    <row r="94" spans="1:24" s="289" customFormat="1" ht="11.25" customHeight="1">
      <c r="A94" s="344" t="s">
        <v>112</v>
      </c>
      <c r="B94" s="457" t="s">
        <v>280</v>
      </c>
      <c r="C94" s="457"/>
      <c r="D94" s="457"/>
      <c r="E94" s="264"/>
      <c r="F94" s="264"/>
      <c r="G94" s="314"/>
      <c r="H94" s="314"/>
      <c r="I94" s="286"/>
      <c r="J94" s="277"/>
      <c r="K94" s="278"/>
      <c r="L94" s="279"/>
      <c r="M94" s="277"/>
      <c r="N94" s="263"/>
      <c r="O94" s="277"/>
      <c r="P94" s="277"/>
      <c r="Q94" s="262"/>
      <c r="R94" s="294"/>
      <c r="S94" s="294"/>
      <c r="T94" s="294"/>
      <c r="U94" s="294"/>
      <c r="V94" s="294"/>
      <c r="W94" s="294"/>
      <c r="X94" s="294"/>
    </row>
    <row r="95" spans="1:24" s="160" customFormat="1" ht="33.75">
      <c r="A95" s="345" t="s">
        <v>294</v>
      </c>
      <c r="B95" s="67" t="s">
        <v>74</v>
      </c>
      <c r="C95" s="127" t="s">
        <v>194</v>
      </c>
      <c r="D95" s="126" t="s">
        <v>195</v>
      </c>
      <c r="E95" s="127" t="s">
        <v>122</v>
      </c>
      <c r="F95" s="70">
        <v>3</v>
      </c>
      <c r="G95" s="369">
        <f>COMPOSIÇÕES!J492</f>
        <v>984.37414000000001</v>
      </c>
      <c r="H95" s="128">
        <f t="shared" ref="H95:H100" si="12">F95*G95</f>
        <v>2953.1224200000001</v>
      </c>
      <c r="I95" s="253"/>
      <c r="J95" s="116"/>
      <c r="K95" s="121"/>
      <c r="L95" s="122"/>
      <c r="M95" s="116"/>
      <c r="N95" s="70"/>
      <c r="O95" s="116"/>
      <c r="P95" s="116"/>
      <c r="Q95" s="126"/>
      <c r="R95" s="129"/>
      <c r="S95" s="129"/>
      <c r="T95" s="129"/>
      <c r="U95" s="129"/>
      <c r="V95" s="129"/>
      <c r="W95" s="129"/>
      <c r="X95" s="129"/>
    </row>
    <row r="96" spans="1:24" s="160" customFormat="1" ht="33.75">
      <c r="A96" s="345" t="s">
        <v>295</v>
      </c>
      <c r="B96" s="67" t="s">
        <v>74</v>
      </c>
      <c r="C96" s="127" t="s">
        <v>196</v>
      </c>
      <c r="D96" s="126" t="s">
        <v>197</v>
      </c>
      <c r="E96" s="127" t="s">
        <v>122</v>
      </c>
      <c r="F96" s="70">
        <v>4</v>
      </c>
      <c r="G96" s="369">
        <f>COMPOSIÇÕES!J505</f>
        <v>1083.29177</v>
      </c>
      <c r="H96" s="128">
        <f t="shared" si="12"/>
        <v>4333.1670800000002</v>
      </c>
      <c r="I96" s="253"/>
      <c r="J96" s="116"/>
      <c r="K96" s="121"/>
      <c r="L96" s="122"/>
      <c r="M96" s="116"/>
      <c r="N96" s="70"/>
      <c r="O96" s="116"/>
      <c r="P96" s="116"/>
      <c r="Q96" s="126"/>
      <c r="R96" s="129"/>
      <c r="S96" s="129"/>
      <c r="T96" s="129"/>
      <c r="U96" s="129"/>
      <c r="V96" s="129"/>
      <c r="W96" s="129"/>
      <c r="X96" s="129"/>
    </row>
    <row r="97" spans="1:24" s="160" customFormat="1" ht="33.75">
      <c r="A97" s="345" t="s">
        <v>296</v>
      </c>
      <c r="B97" s="67" t="s">
        <v>74</v>
      </c>
      <c r="C97" s="127" t="s">
        <v>198</v>
      </c>
      <c r="D97" s="126" t="s">
        <v>199</v>
      </c>
      <c r="E97" s="127" t="s">
        <v>122</v>
      </c>
      <c r="F97" s="70">
        <v>4</v>
      </c>
      <c r="G97" s="369">
        <f>COMPOSIÇÕES!J517</f>
        <v>1241.7152000000001</v>
      </c>
      <c r="H97" s="128">
        <f t="shared" si="12"/>
        <v>4966.8608000000004</v>
      </c>
      <c r="I97" s="253"/>
      <c r="J97" s="116"/>
      <c r="K97" s="121"/>
      <c r="L97" s="122"/>
      <c r="M97" s="116"/>
      <c r="N97" s="70"/>
      <c r="O97" s="116"/>
      <c r="P97" s="116"/>
      <c r="Q97" s="126"/>
      <c r="R97" s="129"/>
      <c r="S97" s="129"/>
      <c r="T97" s="129"/>
      <c r="U97" s="129"/>
      <c r="V97" s="129"/>
      <c r="W97" s="129"/>
      <c r="X97" s="129"/>
    </row>
    <row r="98" spans="1:24" s="160" customFormat="1" ht="33.75">
      <c r="A98" s="345" t="s">
        <v>297</v>
      </c>
      <c r="B98" s="67" t="s">
        <v>74</v>
      </c>
      <c r="C98" s="127" t="s">
        <v>200</v>
      </c>
      <c r="D98" s="126" t="s">
        <v>201</v>
      </c>
      <c r="E98" s="127" t="s">
        <v>122</v>
      </c>
      <c r="F98" s="70">
        <v>2</v>
      </c>
      <c r="G98" s="369">
        <f>COMPOSIÇÕES!J531</f>
        <v>1526.9185500000001</v>
      </c>
      <c r="H98" s="128">
        <f t="shared" si="12"/>
        <v>3053.8371000000002</v>
      </c>
      <c r="I98" s="253"/>
      <c r="J98" s="116"/>
      <c r="K98" s="121"/>
      <c r="L98" s="122"/>
      <c r="M98" s="116"/>
      <c r="N98" s="70"/>
      <c r="O98" s="116"/>
      <c r="P98" s="116"/>
      <c r="Q98" s="126"/>
      <c r="R98" s="129"/>
      <c r="S98" s="129"/>
      <c r="T98" s="129"/>
      <c r="U98" s="129"/>
      <c r="V98" s="129"/>
      <c r="W98" s="129"/>
      <c r="X98" s="129"/>
    </row>
    <row r="99" spans="1:24" s="160" customFormat="1">
      <c r="A99" s="345" t="s">
        <v>298</v>
      </c>
      <c r="B99" s="67" t="s">
        <v>74</v>
      </c>
      <c r="C99" s="127">
        <v>72286</v>
      </c>
      <c r="D99" s="126" t="s">
        <v>202</v>
      </c>
      <c r="E99" s="127" t="s">
        <v>122</v>
      </c>
      <c r="F99" s="70">
        <v>4</v>
      </c>
      <c r="G99" s="369">
        <f>COMPOSIÇÕES!J541</f>
        <v>125.71614</v>
      </c>
      <c r="H99" s="128">
        <f t="shared" si="12"/>
        <v>502.86455999999998</v>
      </c>
      <c r="I99" s="253"/>
      <c r="J99" s="116"/>
      <c r="K99" s="121"/>
      <c r="L99" s="122"/>
      <c r="M99" s="116"/>
      <c r="N99" s="70"/>
      <c r="O99" s="116"/>
      <c r="P99" s="116"/>
      <c r="Q99" s="126"/>
      <c r="R99" s="129"/>
      <c r="S99" s="129"/>
      <c r="T99" s="129"/>
      <c r="U99" s="129"/>
      <c r="V99" s="129"/>
      <c r="W99" s="129"/>
      <c r="X99" s="129"/>
    </row>
    <row r="100" spans="1:24" s="160" customFormat="1" ht="33.75">
      <c r="A100" s="345" t="s">
        <v>299</v>
      </c>
      <c r="B100" s="67" t="s">
        <v>74</v>
      </c>
      <c r="C100" s="127">
        <v>83627</v>
      </c>
      <c r="D100" s="126" t="s">
        <v>203</v>
      </c>
      <c r="E100" s="127" t="s">
        <v>122</v>
      </c>
      <c r="F100" s="70">
        <f>F95+F96+F97+F98</f>
        <v>13</v>
      </c>
      <c r="G100" s="369">
        <f>COMPOSIÇÕES!J549</f>
        <v>528.03215</v>
      </c>
      <c r="H100" s="128">
        <f t="shared" si="12"/>
        <v>6864.41795</v>
      </c>
      <c r="I100" s="253"/>
      <c r="J100" s="116"/>
      <c r="K100" s="121"/>
      <c r="L100" s="122"/>
      <c r="M100" s="116"/>
      <c r="N100" s="70"/>
      <c r="O100" s="116"/>
      <c r="P100" s="116"/>
      <c r="Q100" s="126"/>
      <c r="R100" s="129"/>
      <c r="S100" s="129"/>
      <c r="T100" s="129"/>
      <c r="U100" s="129"/>
      <c r="V100" s="129"/>
      <c r="W100" s="129"/>
      <c r="X100" s="129"/>
    </row>
    <row r="101" spans="1:24" s="292" customFormat="1" ht="11.25" customHeight="1">
      <c r="A101" s="349"/>
      <c r="B101" s="136"/>
      <c r="C101" s="157"/>
      <c r="D101" s="291" t="s">
        <v>748</v>
      </c>
      <c r="E101" s="135" t="str">
        <f>A94</f>
        <v>5.4</v>
      </c>
      <c r="F101" s="405" t="s">
        <v>727</v>
      </c>
      <c r="G101" s="323"/>
      <c r="H101" s="266">
        <f>SUM(H95:H100)</f>
        <v>22674.269910000003</v>
      </c>
      <c r="I101" s="260">
        <f>H101/$H$114</f>
        <v>0.28228804734237334</v>
      </c>
      <c r="Q101" s="160"/>
      <c r="R101" s="160"/>
      <c r="S101" s="160"/>
      <c r="T101" s="160"/>
      <c r="U101" s="160"/>
      <c r="V101" s="160"/>
      <c r="W101" s="160"/>
      <c r="X101" s="160"/>
    </row>
    <row r="102" spans="1:24" s="289" customFormat="1" ht="11.25" customHeight="1">
      <c r="A102" s="344" t="s">
        <v>113</v>
      </c>
      <c r="B102" s="457" t="s">
        <v>283</v>
      </c>
      <c r="C102" s="457"/>
      <c r="D102" s="457"/>
      <c r="E102" s="264"/>
      <c r="F102" s="264"/>
      <c r="G102" s="314"/>
      <c r="H102" s="314"/>
      <c r="I102" s="286"/>
      <c r="J102" s="277"/>
      <c r="K102" s="278"/>
      <c r="L102" s="279"/>
      <c r="M102" s="277"/>
      <c r="N102" s="263"/>
      <c r="O102" s="277"/>
      <c r="P102" s="277"/>
      <c r="Q102" s="262"/>
      <c r="R102" s="294"/>
      <c r="S102" s="294"/>
      <c r="T102" s="294"/>
      <c r="U102" s="294"/>
      <c r="V102" s="294"/>
      <c r="W102" s="294"/>
      <c r="X102" s="294"/>
    </row>
    <row r="103" spans="1:24" s="160" customFormat="1" ht="22.5">
      <c r="A103" s="345" t="s">
        <v>300</v>
      </c>
      <c r="B103" s="67" t="s">
        <v>74</v>
      </c>
      <c r="C103" s="127">
        <v>83626</v>
      </c>
      <c r="D103" s="126" t="s">
        <v>204</v>
      </c>
      <c r="E103" s="127" t="s">
        <v>79</v>
      </c>
      <c r="F103" s="70">
        <v>17</v>
      </c>
      <c r="G103" s="369">
        <f>COMPOSIÇÕES!J555</f>
        <v>52.035200000000003</v>
      </c>
      <c r="H103" s="128">
        <f t="shared" ref="H103:H105" si="13">F103*G103</f>
        <v>884.59840000000008</v>
      </c>
      <c r="I103" s="253"/>
      <c r="J103" s="116"/>
      <c r="K103" s="121"/>
      <c r="L103" s="122"/>
      <c r="M103" s="116"/>
      <c r="N103" s="70"/>
      <c r="O103" s="116"/>
      <c r="P103" s="116"/>
      <c r="Q103" s="126"/>
      <c r="R103" s="129"/>
      <c r="S103" s="129"/>
      <c r="T103" s="129"/>
      <c r="U103" s="129"/>
      <c r="V103" s="129"/>
      <c r="W103" s="129"/>
      <c r="X103" s="129"/>
    </row>
    <row r="104" spans="1:24" s="160" customFormat="1" ht="22.5">
      <c r="A104" s="345" t="s">
        <v>301</v>
      </c>
      <c r="B104" s="67" t="s">
        <v>149</v>
      </c>
      <c r="C104" s="127" t="s">
        <v>205</v>
      </c>
      <c r="D104" s="126" t="s">
        <v>206</v>
      </c>
      <c r="E104" s="127" t="s">
        <v>122</v>
      </c>
      <c r="F104" s="70">
        <v>12</v>
      </c>
      <c r="G104" s="369">
        <f>COMPOSIÇÕES!J563</f>
        <v>24.547730000000001</v>
      </c>
      <c r="H104" s="128">
        <f t="shared" si="13"/>
        <v>294.57276000000002</v>
      </c>
      <c r="I104" s="253"/>
      <c r="J104" s="116"/>
      <c r="K104" s="121"/>
      <c r="L104" s="122"/>
      <c r="M104" s="116"/>
      <c r="N104" s="70"/>
      <c r="O104" s="116"/>
      <c r="P104" s="116"/>
      <c r="Q104" s="126"/>
      <c r="R104" s="129"/>
      <c r="S104" s="129"/>
      <c r="T104" s="129"/>
      <c r="U104" s="129"/>
      <c r="V104" s="129"/>
      <c r="W104" s="129"/>
      <c r="X104" s="129"/>
    </row>
    <row r="105" spans="1:24" s="160" customFormat="1" ht="22.5">
      <c r="A105" s="345" t="s">
        <v>302</v>
      </c>
      <c r="B105" s="67" t="s">
        <v>149</v>
      </c>
      <c r="C105" s="127" t="s">
        <v>207</v>
      </c>
      <c r="D105" s="126" t="s">
        <v>208</v>
      </c>
      <c r="E105" s="127" t="s">
        <v>122</v>
      </c>
      <c r="F105" s="70">
        <v>2</v>
      </c>
      <c r="G105" s="369">
        <f>COMPOSIÇÕES!J571</f>
        <v>29.098509999999997</v>
      </c>
      <c r="H105" s="128">
        <f t="shared" si="13"/>
        <v>58.197019999999995</v>
      </c>
      <c r="I105" s="253"/>
      <c r="J105" s="116"/>
      <c r="K105" s="121"/>
      <c r="L105" s="122"/>
      <c r="M105" s="116"/>
      <c r="N105" s="70"/>
      <c r="O105" s="116"/>
      <c r="P105" s="116"/>
      <c r="Q105" s="126"/>
      <c r="R105" s="129"/>
      <c r="S105" s="129"/>
      <c r="T105" s="129"/>
      <c r="U105" s="129"/>
      <c r="V105" s="129"/>
      <c r="W105" s="129"/>
      <c r="X105" s="129"/>
    </row>
    <row r="106" spans="1:24" s="160" customFormat="1">
      <c r="A106" s="345"/>
      <c r="B106" s="67"/>
      <c r="C106" s="127"/>
      <c r="D106" s="291" t="s">
        <v>748</v>
      </c>
      <c r="E106" s="422" t="str">
        <f>A102</f>
        <v>5.5</v>
      </c>
      <c r="F106" s="405" t="s">
        <v>727</v>
      </c>
      <c r="G106" s="323"/>
      <c r="H106" s="266">
        <f>SUM(H103:H105)</f>
        <v>1237.3681800000002</v>
      </c>
      <c r="I106" s="260">
        <f>H106/$H$114</f>
        <v>1.540487295786038E-2</v>
      </c>
      <c r="J106" s="116"/>
      <c r="K106" s="121"/>
      <c r="L106" s="122"/>
      <c r="M106" s="116"/>
      <c r="N106" s="70"/>
      <c r="O106" s="116"/>
      <c r="P106" s="116"/>
      <c r="Q106" s="126"/>
      <c r="R106" s="129"/>
      <c r="S106" s="129"/>
      <c r="T106" s="129"/>
      <c r="U106" s="129"/>
      <c r="V106" s="129"/>
      <c r="W106" s="129"/>
      <c r="X106" s="129"/>
    </row>
    <row r="107" spans="1:24" s="289" customFormat="1" ht="11.25" customHeight="1">
      <c r="A107" s="344" t="s">
        <v>739</v>
      </c>
      <c r="B107" s="457" t="s">
        <v>740</v>
      </c>
      <c r="C107" s="457"/>
      <c r="D107" s="457"/>
      <c r="E107" s="264"/>
      <c r="F107" s="264"/>
      <c r="G107" s="314"/>
      <c r="H107" s="314"/>
      <c r="I107" s="286"/>
      <c r="J107" s="277"/>
      <c r="K107" s="278"/>
      <c r="L107" s="279"/>
      <c r="M107" s="277"/>
      <c r="N107" s="263"/>
      <c r="O107" s="277"/>
      <c r="P107" s="277"/>
      <c r="Q107" s="421"/>
      <c r="R107" s="294"/>
      <c r="S107" s="294"/>
      <c r="T107" s="294"/>
      <c r="U107" s="294"/>
      <c r="V107" s="294"/>
      <c r="W107" s="294"/>
      <c r="X107" s="294"/>
    </row>
    <row r="108" spans="1:24" s="160" customFormat="1" ht="22.5">
      <c r="A108" s="345" t="s">
        <v>741</v>
      </c>
      <c r="B108" s="67" t="s">
        <v>74</v>
      </c>
      <c r="C108" s="127" t="s">
        <v>746</v>
      </c>
      <c r="D108" s="126" t="s">
        <v>734</v>
      </c>
      <c r="E108" s="127" t="s">
        <v>85</v>
      </c>
      <c r="F108" s="70">
        <v>48.88</v>
      </c>
      <c r="G108" s="369">
        <f>COMPOSIÇÕES!J578</f>
        <v>17.5152</v>
      </c>
      <c r="H108" s="128">
        <f t="shared" ref="H108:H112" si="14">F108*G108</f>
        <v>856.14297600000009</v>
      </c>
      <c r="I108" s="253"/>
      <c r="J108" s="116"/>
      <c r="K108" s="121"/>
      <c r="L108" s="122"/>
      <c r="M108" s="116"/>
      <c r="N108" s="70"/>
      <c r="O108" s="116"/>
      <c r="P108" s="116"/>
      <c r="Q108" s="126"/>
      <c r="R108" s="129"/>
      <c r="S108" s="129"/>
      <c r="T108" s="129"/>
      <c r="U108" s="129"/>
      <c r="V108" s="129"/>
      <c r="W108" s="129"/>
      <c r="X108" s="129"/>
    </row>
    <row r="109" spans="1:24" s="160" customFormat="1">
      <c r="A109" s="345" t="s">
        <v>742</v>
      </c>
      <c r="B109" s="67" t="s">
        <v>74</v>
      </c>
      <c r="C109" s="127" t="s">
        <v>747</v>
      </c>
      <c r="D109" s="126" t="s">
        <v>735</v>
      </c>
      <c r="E109" s="127" t="s">
        <v>85</v>
      </c>
      <c r="F109" s="70">
        <v>48.88</v>
      </c>
      <c r="G109" s="369">
        <f>COMPOSIÇÕES!J588</f>
        <v>51.826499999999996</v>
      </c>
      <c r="H109" s="128">
        <f t="shared" si="14"/>
        <v>2533.2793200000001</v>
      </c>
      <c r="I109" s="253"/>
      <c r="J109" s="116"/>
      <c r="K109" s="121"/>
      <c r="L109" s="122"/>
      <c r="M109" s="116"/>
      <c r="N109" s="70"/>
      <c r="O109" s="116"/>
      <c r="P109" s="116"/>
      <c r="Q109" s="126"/>
      <c r="R109" s="129"/>
      <c r="S109" s="129"/>
      <c r="T109" s="129"/>
      <c r="U109" s="129"/>
      <c r="V109" s="129"/>
      <c r="W109" s="129"/>
      <c r="X109" s="129"/>
    </row>
    <row r="110" spans="1:24" s="160" customFormat="1" ht="22.5">
      <c r="A110" s="345" t="s">
        <v>743</v>
      </c>
      <c r="B110" s="67" t="s">
        <v>74</v>
      </c>
      <c r="C110" s="127">
        <v>68510</v>
      </c>
      <c r="D110" s="126" t="s">
        <v>736</v>
      </c>
      <c r="E110" s="127" t="s">
        <v>85</v>
      </c>
      <c r="F110" s="70">
        <v>48.88</v>
      </c>
      <c r="G110" s="369">
        <f>COMPOSIÇÕES!J597</f>
        <v>44.987680925000006</v>
      </c>
      <c r="H110" s="128">
        <f t="shared" si="14"/>
        <v>2198.9978436140004</v>
      </c>
      <c r="I110" s="253"/>
      <c r="J110" s="116"/>
      <c r="K110" s="121"/>
      <c r="L110" s="122"/>
      <c r="M110" s="116"/>
      <c r="N110" s="70"/>
      <c r="O110" s="116"/>
      <c r="P110" s="116"/>
      <c r="Q110" s="126"/>
      <c r="R110" s="129"/>
      <c r="S110" s="129"/>
      <c r="T110" s="129"/>
      <c r="U110" s="129"/>
      <c r="V110" s="129"/>
      <c r="W110" s="129"/>
      <c r="X110" s="129"/>
    </row>
    <row r="111" spans="1:24" s="160" customFormat="1" ht="22.5">
      <c r="A111" s="345" t="s">
        <v>744</v>
      </c>
      <c r="B111" s="67" t="s">
        <v>74</v>
      </c>
      <c r="C111" s="127">
        <v>73635</v>
      </c>
      <c r="D111" s="126" t="s">
        <v>737</v>
      </c>
      <c r="E111" s="127" t="s">
        <v>85</v>
      </c>
      <c r="F111" s="70">
        <v>48.88</v>
      </c>
      <c r="G111" s="369">
        <f>COMPOSIÇÕES!J604</f>
        <v>25.516200000000001</v>
      </c>
      <c r="H111" s="128">
        <f t="shared" si="14"/>
        <v>1247.2318560000001</v>
      </c>
      <c r="I111" s="253"/>
      <c r="J111" s="116"/>
      <c r="K111" s="121"/>
      <c r="L111" s="122"/>
      <c r="M111" s="116"/>
      <c r="N111" s="70"/>
      <c r="O111" s="116"/>
      <c r="P111" s="116"/>
      <c r="Q111" s="126"/>
      <c r="R111" s="129"/>
      <c r="S111" s="129"/>
      <c r="T111" s="129"/>
      <c r="U111" s="129"/>
      <c r="V111" s="129"/>
      <c r="W111" s="129"/>
      <c r="X111" s="129"/>
    </row>
    <row r="112" spans="1:24" s="160" customFormat="1">
      <c r="A112" s="345" t="s">
        <v>745</v>
      </c>
      <c r="B112" s="67" t="s">
        <v>93</v>
      </c>
      <c r="C112" s="127">
        <v>16512</v>
      </c>
      <c r="D112" s="126" t="s">
        <v>738</v>
      </c>
      <c r="E112" s="127" t="s">
        <v>122</v>
      </c>
      <c r="F112" s="70">
        <v>10</v>
      </c>
      <c r="G112" s="369">
        <f>COMPOSIÇÕES!J615</f>
        <v>22.744973099999999</v>
      </c>
      <c r="H112" s="128">
        <f t="shared" si="14"/>
        <v>227.44973099999999</v>
      </c>
      <c r="I112" s="253"/>
      <c r="J112" s="116"/>
      <c r="K112" s="121"/>
      <c r="L112" s="122"/>
      <c r="M112" s="116"/>
      <c r="N112" s="70"/>
      <c r="O112" s="116"/>
      <c r="P112" s="116"/>
      <c r="Q112" s="126"/>
      <c r="R112" s="129"/>
      <c r="S112" s="129"/>
      <c r="T112" s="129"/>
      <c r="U112" s="129"/>
      <c r="V112" s="129"/>
      <c r="W112" s="129"/>
      <c r="X112" s="129"/>
    </row>
    <row r="113" spans="1:24" s="160" customFormat="1">
      <c r="A113" s="345"/>
      <c r="B113" s="67"/>
      <c r="C113" s="127"/>
      <c r="D113" s="291" t="s">
        <v>748</v>
      </c>
      <c r="E113" s="422" t="str">
        <f>A107</f>
        <v>5.6</v>
      </c>
      <c r="F113" s="405" t="s">
        <v>727</v>
      </c>
      <c r="G113" s="323"/>
      <c r="H113" s="266">
        <f>SUM(H108:H112)</f>
        <v>7063.1017266140007</v>
      </c>
      <c r="I113" s="260">
        <f>H113/$H$114</f>
        <v>8.7933556515840713E-2</v>
      </c>
      <c r="J113" s="116"/>
      <c r="K113" s="121"/>
      <c r="L113" s="122"/>
      <c r="M113" s="116"/>
      <c r="N113" s="70"/>
      <c r="O113" s="116"/>
      <c r="P113" s="116"/>
      <c r="Q113" s="126"/>
      <c r="R113" s="129"/>
      <c r="S113" s="129"/>
      <c r="T113" s="129"/>
      <c r="U113" s="129"/>
      <c r="V113" s="129"/>
      <c r="W113" s="129"/>
      <c r="X113" s="129"/>
    </row>
    <row r="114" spans="1:24" s="111" customFormat="1" ht="11.25" customHeight="1">
      <c r="A114" s="350"/>
      <c r="B114" s="145"/>
      <c r="C114" s="268"/>
      <c r="D114" s="270" t="s">
        <v>692</v>
      </c>
      <c r="E114" s="144">
        <f>A75</f>
        <v>5</v>
      </c>
      <c r="F114" s="406" t="s">
        <v>727</v>
      </c>
      <c r="G114" s="324"/>
      <c r="H114" s="269">
        <f>SUM(H79,H83,H93,H101,H106,H113)</f>
        <v>80323.166791754003</v>
      </c>
      <c r="I114" s="296">
        <f>H114/$H$134</f>
        <v>5.4831389658451871E-2</v>
      </c>
      <c r="Q114" s="251"/>
      <c r="R114" s="251"/>
      <c r="S114" s="251"/>
      <c r="T114" s="251"/>
      <c r="U114" s="251"/>
      <c r="V114" s="251"/>
      <c r="W114" s="251"/>
      <c r="X114" s="251"/>
    </row>
    <row r="115" spans="1:24" s="274" customFormat="1" ht="11.25" customHeight="1">
      <c r="A115" s="351">
        <v>6</v>
      </c>
      <c r="B115" s="455" t="s">
        <v>244</v>
      </c>
      <c r="C115" s="455"/>
      <c r="D115" s="455"/>
      <c r="E115" s="366"/>
      <c r="F115" s="366"/>
      <c r="G115" s="313"/>
      <c r="H115" s="313"/>
      <c r="I115" s="273"/>
      <c r="J115" s="452"/>
      <c r="K115" s="452"/>
      <c r="L115" s="452"/>
      <c r="M115" s="453"/>
      <c r="N115" s="453"/>
      <c r="O115" s="453"/>
      <c r="P115" s="453"/>
    </row>
    <row r="116" spans="1:24" s="1" customFormat="1">
      <c r="A116" s="345" t="s">
        <v>114</v>
      </c>
      <c r="B116" s="67" t="s">
        <v>74</v>
      </c>
      <c r="C116" s="67">
        <v>68070</v>
      </c>
      <c r="D116" s="126" t="s">
        <v>217</v>
      </c>
      <c r="E116" s="69" t="s">
        <v>79</v>
      </c>
      <c r="F116" s="70">
        <v>8</v>
      </c>
      <c r="G116" s="369">
        <f>COMPOSIÇÕES!J623</f>
        <v>38.520000000000003</v>
      </c>
      <c r="H116" s="128">
        <f t="shared" ref="H116:H123" si="15">F116*G116</f>
        <v>308.16000000000003</v>
      </c>
      <c r="I116" s="256"/>
      <c r="J116" s="116"/>
      <c r="K116" s="121"/>
      <c r="L116" s="122"/>
      <c r="M116" s="116"/>
      <c r="N116" s="70"/>
      <c r="O116" s="116"/>
      <c r="P116" s="116"/>
    </row>
    <row r="117" spans="1:24" s="1" customFormat="1" ht="22.5">
      <c r="A117" s="345" t="s">
        <v>115</v>
      </c>
      <c r="B117" s="67" t="s">
        <v>74</v>
      </c>
      <c r="C117" s="67">
        <v>72315</v>
      </c>
      <c r="D117" s="126" t="s">
        <v>218</v>
      </c>
      <c r="E117" s="69" t="s">
        <v>122</v>
      </c>
      <c r="F117" s="70">
        <v>16</v>
      </c>
      <c r="G117" s="369">
        <f>COMPOSIÇÕES!J630</f>
        <v>18.434999999999999</v>
      </c>
      <c r="H117" s="128">
        <f t="shared" si="15"/>
        <v>294.95999999999998</v>
      </c>
      <c r="I117" s="256"/>
      <c r="J117" s="116"/>
      <c r="K117" s="121"/>
      <c r="L117" s="126"/>
      <c r="M117" s="116"/>
      <c r="N117" s="70"/>
      <c r="O117" s="116"/>
      <c r="P117" s="116"/>
    </row>
    <row r="118" spans="1:24" ht="22.5">
      <c r="A118" s="345" t="s">
        <v>227</v>
      </c>
      <c r="B118" s="67" t="s">
        <v>74</v>
      </c>
      <c r="C118" s="67">
        <v>72928</v>
      </c>
      <c r="D118" s="315" t="s">
        <v>219</v>
      </c>
      <c r="E118" s="117" t="s">
        <v>79</v>
      </c>
      <c r="F118" s="70">
        <v>400</v>
      </c>
      <c r="G118" s="369">
        <f>COMPOSIÇÕES!J639</f>
        <v>28.382500000000004</v>
      </c>
      <c r="H118" s="128">
        <f t="shared" si="15"/>
        <v>11353.000000000002</v>
      </c>
      <c r="I118" s="256"/>
      <c r="J118" s="116"/>
      <c r="K118" s="121"/>
      <c r="L118" s="122"/>
      <c r="M118" s="116"/>
      <c r="N118" s="70"/>
      <c r="O118" s="116"/>
      <c r="P118" s="116"/>
    </row>
    <row r="119" spans="1:24" ht="22.5">
      <c r="A119" s="345" t="s">
        <v>228</v>
      </c>
      <c r="B119" s="67" t="s">
        <v>74</v>
      </c>
      <c r="C119" s="67">
        <v>72929</v>
      </c>
      <c r="D119" s="315" t="s">
        <v>220</v>
      </c>
      <c r="E119" s="117" t="s">
        <v>79</v>
      </c>
      <c r="F119" s="70">
        <v>1020</v>
      </c>
      <c r="G119" s="369">
        <f>COMPOSIÇÕES!J648</f>
        <v>32.489699999999999</v>
      </c>
      <c r="H119" s="128">
        <f t="shared" si="15"/>
        <v>33139.493999999999</v>
      </c>
      <c r="I119" s="256"/>
      <c r="J119" s="116"/>
      <c r="K119" s="121"/>
      <c r="L119" s="122"/>
      <c r="M119" s="116"/>
      <c r="N119" s="70"/>
      <c r="O119" s="116"/>
      <c r="P119" s="116"/>
    </row>
    <row r="120" spans="1:24" ht="22.5">
      <c r="A120" s="345" t="s">
        <v>230</v>
      </c>
      <c r="B120" s="67" t="s">
        <v>74</v>
      </c>
      <c r="C120" s="67">
        <v>72930</v>
      </c>
      <c r="D120" s="315" t="s">
        <v>221</v>
      </c>
      <c r="E120" s="117" t="s">
        <v>79</v>
      </c>
      <c r="F120" s="70">
        <v>300</v>
      </c>
      <c r="G120" s="369">
        <f>COMPOSIÇÕES!J657</f>
        <v>39.163000000000004</v>
      </c>
      <c r="H120" s="128">
        <f t="shared" si="15"/>
        <v>11748.900000000001</v>
      </c>
      <c r="I120" s="256"/>
      <c r="J120" s="116"/>
      <c r="K120" s="121"/>
      <c r="L120" s="122"/>
      <c r="M120" s="116"/>
      <c r="N120" s="70"/>
      <c r="O120" s="116"/>
      <c r="P120" s="116"/>
    </row>
    <row r="121" spans="1:24">
      <c r="A121" s="345" t="s">
        <v>231</v>
      </c>
      <c r="B121" s="67" t="s">
        <v>74</v>
      </c>
      <c r="C121" s="67">
        <v>83485</v>
      </c>
      <c r="D121" s="315" t="s">
        <v>222</v>
      </c>
      <c r="E121" s="117" t="s">
        <v>122</v>
      </c>
      <c r="F121" s="70">
        <v>5</v>
      </c>
      <c r="G121" s="369">
        <f>COMPOSIÇÕES!J664</f>
        <v>36.707999999999998</v>
      </c>
      <c r="H121" s="128">
        <f t="shared" si="15"/>
        <v>183.54</v>
      </c>
      <c r="I121" s="256"/>
      <c r="J121" s="116"/>
      <c r="K121" s="121"/>
      <c r="L121" s="252"/>
      <c r="M121" s="116"/>
      <c r="N121" s="70"/>
      <c r="O121" s="116"/>
      <c r="P121" s="116"/>
    </row>
    <row r="122" spans="1:24" s="160" customFormat="1">
      <c r="A122" s="345" t="s">
        <v>312</v>
      </c>
      <c r="B122" s="260" t="s">
        <v>74</v>
      </c>
      <c r="C122" s="67">
        <v>72261</v>
      </c>
      <c r="D122" s="126" t="s">
        <v>223</v>
      </c>
      <c r="E122" s="127" t="s">
        <v>122</v>
      </c>
      <c r="F122" s="70">
        <v>43</v>
      </c>
      <c r="G122" s="369">
        <f>COMPOSIÇÕES!J671</f>
        <v>11.770999999999999</v>
      </c>
      <c r="H122" s="128">
        <f t="shared" si="15"/>
        <v>506.15299999999996</v>
      </c>
      <c r="J122" s="253"/>
      <c r="K122" s="121"/>
      <c r="L122" s="122"/>
      <c r="M122" s="116"/>
      <c r="N122" s="70"/>
      <c r="O122" s="116"/>
      <c r="P122" s="116"/>
    </row>
    <row r="123" spans="1:24" s="160" customFormat="1">
      <c r="A123" s="345" t="s">
        <v>247</v>
      </c>
      <c r="B123" s="260" t="s">
        <v>74</v>
      </c>
      <c r="C123" s="67">
        <v>72262</v>
      </c>
      <c r="D123" s="126" t="s">
        <v>224</v>
      </c>
      <c r="E123" s="127" t="s">
        <v>122</v>
      </c>
      <c r="F123" s="70">
        <v>16</v>
      </c>
      <c r="G123" s="369">
        <f>COMPOSIÇÕES!J678</f>
        <v>11.770999999999999</v>
      </c>
      <c r="H123" s="128">
        <f t="shared" si="15"/>
        <v>188.33599999999998</v>
      </c>
      <c r="J123" s="253"/>
      <c r="K123" s="121"/>
      <c r="L123" s="122"/>
      <c r="M123" s="116"/>
      <c r="N123" s="70"/>
      <c r="O123" s="116"/>
      <c r="P123" s="116"/>
    </row>
    <row r="124" spans="1:24" s="111" customFormat="1" ht="11.25" customHeight="1">
      <c r="A124" s="350"/>
      <c r="B124" s="145"/>
      <c r="C124" s="268"/>
      <c r="D124" s="270" t="s">
        <v>692</v>
      </c>
      <c r="E124" s="144">
        <f>A115</f>
        <v>6</v>
      </c>
      <c r="F124" s="406" t="s">
        <v>727</v>
      </c>
      <c r="G124" s="324"/>
      <c r="H124" s="269">
        <f>SUM(H116:H123)</f>
        <v>57722.543000000005</v>
      </c>
      <c r="I124" s="296">
        <f>H124/$H$134</f>
        <v>3.9403417142595334E-2</v>
      </c>
      <c r="Q124" s="251"/>
      <c r="R124" s="251"/>
      <c r="S124" s="251"/>
      <c r="T124" s="251"/>
      <c r="U124" s="251"/>
      <c r="V124" s="251"/>
      <c r="W124" s="251"/>
      <c r="X124" s="251"/>
    </row>
    <row r="125" spans="1:24" s="274" customFormat="1" ht="11.25" customHeight="1">
      <c r="A125" s="351">
        <v>7</v>
      </c>
      <c r="B125" s="455" t="s">
        <v>245</v>
      </c>
      <c r="C125" s="455"/>
      <c r="D125" s="455"/>
      <c r="E125" s="336"/>
      <c r="F125" s="336"/>
      <c r="G125" s="312"/>
      <c r="H125" s="312"/>
      <c r="I125" s="297"/>
      <c r="J125" s="298"/>
      <c r="K125" s="299"/>
      <c r="L125" s="300"/>
      <c r="M125" s="282"/>
      <c r="N125" s="285"/>
      <c r="O125" s="282"/>
      <c r="P125" s="282"/>
    </row>
    <row r="126" spans="1:24" s="160" customFormat="1" ht="22.5">
      <c r="A126" s="345" t="s">
        <v>116</v>
      </c>
      <c r="B126" s="260" t="s">
        <v>93</v>
      </c>
      <c r="C126" s="67">
        <v>59305</v>
      </c>
      <c r="D126" s="126" t="s">
        <v>728</v>
      </c>
      <c r="E126" s="127" t="s">
        <v>122</v>
      </c>
      <c r="F126" s="70">
        <v>1</v>
      </c>
      <c r="G126" s="369">
        <f>COMPOSIÇÕES!J686</f>
        <v>110.95258973800001</v>
      </c>
      <c r="H126" s="128">
        <f t="shared" ref="H126:H128" si="16">F126*G126</f>
        <v>110.95258973800001</v>
      </c>
      <c r="J126" s="253"/>
      <c r="K126" s="121"/>
      <c r="L126" s="122"/>
      <c r="M126" s="116"/>
      <c r="N126" s="70"/>
      <c r="O126" s="116"/>
      <c r="P126" s="116"/>
    </row>
    <row r="127" spans="1:24" s="160" customFormat="1">
      <c r="A127" s="345" t="s">
        <v>693</v>
      </c>
      <c r="B127" s="260" t="s">
        <v>74</v>
      </c>
      <c r="C127" s="67">
        <v>72262</v>
      </c>
      <c r="D127" s="126" t="s">
        <v>225</v>
      </c>
      <c r="E127" s="127" t="s">
        <v>122</v>
      </c>
      <c r="F127" s="70">
        <v>3</v>
      </c>
      <c r="G127" s="369">
        <f>COMPOSIÇÕES!J693</f>
        <v>11.770999999999999</v>
      </c>
      <c r="H127" s="128">
        <f t="shared" si="16"/>
        <v>35.312999999999995</v>
      </c>
      <c r="J127" s="253"/>
      <c r="K127" s="121"/>
      <c r="L127" s="122"/>
      <c r="M127" s="116"/>
      <c r="N127" s="70"/>
      <c r="O127" s="116"/>
      <c r="P127" s="116"/>
    </row>
    <row r="128" spans="1:24" s="160" customFormat="1">
      <c r="A128" s="345" t="s">
        <v>694</v>
      </c>
      <c r="B128" s="260" t="s">
        <v>74</v>
      </c>
      <c r="C128" s="67">
        <v>72263</v>
      </c>
      <c r="D128" s="126" t="s">
        <v>226</v>
      </c>
      <c r="E128" s="127" t="s">
        <v>122</v>
      </c>
      <c r="F128" s="70">
        <v>4</v>
      </c>
      <c r="G128" s="369">
        <f>COMPOSIÇÕES!J700</f>
        <v>15.538</v>
      </c>
      <c r="H128" s="128">
        <f t="shared" si="16"/>
        <v>62.152000000000001</v>
      </c>
      <c r="J128" s="253"/>
      <c r="K128" s="206"/>
      <c r="L128" s="206"/>
      <c r="M128" s="116"/>
      <c r="N128" s="70"/>
      <c r="O128" s="116"/>
      <c r="P128" s="116"/>
    </row>
    <row r="129" spans="1:24" s="111" customFormat="1" ht="11.25" customHeight="1">
      <c r="A129" s="350"/>
      <c r="B129" s="145"/>
      <c r="C129" s="268"/>
      <c r="D129" s="270" t="s">
        <v>692</v>
      </c>
      <c r="E129" s="144">
        <f>A125</f>
        <v>7</v>
      </c>
      <c r="F129" s="406" t="s">
        <v>727</v>
      </c>
      <c r="G129" s="324"/>
      <c r="H129" s="269">
        <f>SUM(H126:H128)</f>
        <v>208.417589738</v>
      </c>
      <c r="I129" s="296">
        <f>H129/$H$134</f>
        <v>1.4227310165979191E-4</v>
      </c>
      <c r="Q129" s="251"/>
      <c r="R129" s="251"/>
      <c r="S129" s="251"/>
      <c r="T129" s="251"/>
      <c r="U129" s="251"/>
      <c r="V129" s="251"/>
      <c r="W129" s="251"/>
      <c r="X129" s="251"/>
    </row>
    <row r="130" spans="1:24" s="274" customFormat="1" ht="11.25" customHeight="1">
      <c r="A130" s="342">
        <v>8</v>
      </c>
      <c r="B130" s="455" t="s">
        <v>246</v>
      </c>
      <c r="C130" s="455"/>
      <c r="D130" s="455"/>
      <c r="E130" s="366"/>
      <c r="F130" s="366"/>
      <c r="G130" s="313"/>
      <c r="H130" s="313"/>
      <c r="I130" s="273"/>
      <c r="J130" s="298"/>
      <c r="K130" s="299"/>
      <c r="L130" s="300"/>
      <c r="M130" s="456"/>
      <c r="N130" s="456"/>
      <c r="O130" s="456"/>
      <c r="P130" s="456"/>
    </row>
    <row r="131" spans="1:24">
      <c r="A131" s="341" t="s">
        <v>695</v>
      </c>
      <c r="B131" s="67" t="s">
        <v>74</v>
      </c>
      <c r="C131" s="67">
        <v>9537</v>
      </c>
      <c r="D131" s="317" t="s">
        <v>117</v>
      </c>
      <c r="E131" s="117" t="s">
        <v>85</v>
      </c>
      <c r="F131" s="70">
        <v>3000</v>
      </c>
      <c r="G131" s="369">
        <f>COMPOSIÇÕES!J706</f>
        <v>1.3893000000000002</v>
      </c>
      <c r="H131" s="128">
        <f>F131*G131</f>
        <v>4167.9000000000005</v>
      </c>
      <c r="I131" s="256"/>
      <c r="J131" s="130"/>
      <c r="K131" s="130"/>
      <c r="L131" s="130"/>
      <c r="M131" s="70"/>
      <c r="N131" s="70"/>
      <c r="O131" s="116"/>
      <c r="P131" s="116"/>
    </row>
    <row r="132" spans="1:24" s="111" customFormat="1" ht="11.25" customHeight="1">
      <c r="A132" s="350"/>
      <c r="B132" s="145"/>
      <c r="C132" s="268"/>
      <c r="D132" s="270" t="s">
        <v>692</v>
      </c>
      <c r="E132" s="144">
        <f>A130</f>
        <v>8</v>
      </c>
      <c r="F132" s="406" t="s">
        <v>727</v>
      </c>
      <c r="G132" s="324"/>
      <c r="H132" s="269">
        <f>SUM(H131)</f>
        <v>4167.9000000000005</v>
      </c>
      <c r="I132" s="296">
        <f>H132/$H$134</f>
        <v>2.8451536223659288E-3</v>
      </c>
      <c r="Q132" s="251"/>
      <c r="R132" s="251"/>
      <c r="S132" s="251"/>
      <c r="T132" s="251"/>
      <c r="U132" s="251"/>
      <c r="V132" s="251"/>
      <c r="W132" s="251"/>
      <c r="X132" s="251"/>
    </row>
    <row r="133" spans="1:24" s="1" customFormat="1">
      <c r="A133" s="341"/>
      <c r="B133" s="66"/>
      <c r="C133" s="66"/>
      <c r="D133" s="126"/>
      <c r="E133" s="66"/>
      <c r="F133" s="405"/>
      <c r="G133" s="128"/>
      <c r="H133" s="128"/>
      <c r="I133" s="256"/>
    </row>
    <row r="134" spans="1:24" s="111" customFormat="1" ht="11.25" customHeight="1">
      <c r="A134" s="363"/>
      <c r="B134" s="244"/>
      <c r="C134" s="244"/>
      <c r="D134" s="270" t="s">
        <v>697</v>
      </c>
      <c r="E134" s="244"/>
      <c r="F134" s="406" t="s">
        <v>727</v>
      </c>
      <c r="G134" s="324"/>
      <c r="H134" s="269">
        <f>SUM(H58,H65,H70,H74,H114,H124,H129,H132)</f>
        <v>1464912.1113306081</v>
      </c>
      <c r="I134" s="296">
        <f>SUM(I58,I65,I70,I74,I114,I124,I129,I132)</f>
        <v>0.99999999999999989</v>
      </c>
    </row>
    <row r="135" spans="1:24" s="1" customFormat="1" ht="11.25" customHeight="1">
      <c r="A135" s="341"/>
      <c r="B135" s="66"/>
      <c r="C135" s="66"/>
      <c r="D135" s="270" t="s">
        <v>60</v>
      </c>
      <c r="E135" s="243">
        <f>BDI!I11</f>
        <v>0.23732727011188093</v>
      </c>
      <c r="F135" s="406" t="s">
        <v>727</v>
      </c>
      <c r="G135" s="324"/>
      <c r="H135" s="269">
        <f>H134*E135</f>
        <v>347663.59233592503</v>
      </c>
      <c r="I135" s="256"/>
    </row>
    <row r="136" spans="1:24" s="1" customFormat="1" ht="11.25" customHeight="1">
      <c r="A136" s="341"/>
      <c r="B136" s="66"/>
      <c r="C136" s="66"/>
      <c r="D136" s="270" t="s">
        <v>698</v>
      </c>
      <c r="E136" s="66"/>
      <c r="F136" s="406" t="s">
        <v>727</v>
      </c>
      <c r="G136" s="324"/>
      <c r="H136" s="269">
        <f>SUBTOTAL(9,H134:H135)</f>
        <v>1812575.7036665331</v>
      </c>
      <c r="I136" s="256"/>
    </row>
    <row r="137" spans="1:24" s="1" customFormat="1">
      <c r="A137" s="341"/>
      <c r="B137" s="66"/>
      <c r="C137" s="66"/>
      <c r="D137" s="156"/>
      <c r="E137" s="66"/>
      <c r="F137" s="225"/>
      <c r="G137" s="128"/>
      <c r="H137" s="128"/>
      <c r="I137" s="256"/>
    </row>
    <row r="138" spans="1:24" s="1" customFormat="1">
      <c r="A138" s="341"/>
      <c r="B138" s="66"/>
      <c r="C138" s="66"/>
      <c r="D138" s="126"/>
      <c r="E138" s="66"/>
      <c r="F138" s="225"/>
      <c r="G138" s="128"/>
      <c r="H138" s="128"/>
      <c r="I138" s="256"/>
    </row>
    <row r="139" spans="1:24" s="1" customFormat="1">
      <c r="A139" s="341"/>
      <c r="B139" s="66"/>
      <c r="C139" s="66"/>
      <c r="D139" s="126"/>
      <c r="E139" s="66"/>
      <c r="F139" s="225"/>
      <c r="G139" s="128"/>
      <c r="H139" s="128"/>
      <c r="I139" s="256"/>
    </row>
    <row r="140" spans="1:24" s="1" customFormat="1">
      <c r="A140" s="341"/>
      <c r="B140" s="66"/>
      <c r="C140" s="66"/>
      <c r="D140" s="126"/>
      <c r="E140" s="66"/>
      <c r="F140" s="225"/>
      <c r="G140" s="128"/>
      <c r="H140" s="128"/>
      <c r="I140" s="256"/>
    </row>
    <row r="141" spans="1:24" s="1" customFormat="1">
      <c r="A141" s="341"/>
      <c r="B141" s="66"/>
      <c r="C141" s="66"/>
      <c r="D141" s="126"/>
      <c r="E141" s="66"/>
      <c r="F141" s="225"/>
      <c r="G141" s="128"/>
      <c r="H141" s="128"/>
      <c r="I141" s="256"/>
    </row>
    <row r="142" spans="1:24" s="1" customFormat="1">
      <c r="A142" s="341"/>
      <c r="B142" s="66"/>
      <c r="C142" s="66"/>
      <c r="D142" s="126"/>
      <c r="E142" s="66"/>
      <c r="F142" s="225"/>
      <c r="G142" s="128"/>
      <c r="H142" s="266"/>
      <c r="I142" s="256"/>
    </row>
    <row r="143" spans="1:24" s="1" customFormat="1">
      <c r="A143" s="341"/>
      <c r="B143" s="66"/>
      <c r="C143" s="66"/>
      <c r="D143" s="156"/>
      <c r="E143" s="66"/>
      <c r="F143" s="225"/>
      <c r="G143" s="128"/>
      <c r="H143" s="128"/>
      <c r="I143" s="256"/>
    </row>
    <row r="144" spans="1:24" s="1" customFormat="1">
      <c r="A144" s="345"/>
      <c r="B144" s="127"/>
      <c r="C144" s="127"/>
      <c r="D144" s="126"/>
      <c r="E144" s="66"/>
      <c r="F144" s="225"/>
      <c r="G144" s="128"/>
      <c r="H144" s="128"/>
      <c r="I144" s="256"/>
    </row>
    <row r="145" spans="1:12" s="1" customFormat="1">
      <c r="A145" s="345"/>
      <c r="B145" s="127"/>
      <c r="C145" s="127"/>
      <c r="D145" s="126"/>
      <c r="E145" s="66"/>
      <c r="F145" s="225"/>
      <c r="G145" s="128"/>
      <c r="H145" s="128"/>
      <c r="I145" s="256"/>
    </row>
    <row r="146" spans="1:12" s="1" customFormat="1">
      <c r="A146" s="341"/>
      <c r="B146" s="66"/>
      <c r="C146" s="66"/>
      <c r="D146" s="126"/>
      <c r="E146" s="66"/>
      <c r="F146" s="225"/>
      <c r="G146" s="128"/>
      <c r="H146" s="266"/>
      <c r="I146" s="256"/>
    </row>
    <row r="147" spans="1:12" s="1" customFormat="1">
      <c r="A147" s="341"/>
      <c r="B147" s="66"/>
      <c r="C147" s="66"/>
      <c r="D147" s="156"/>
      <c r="E147" s="66"/>
      <c r="F147" s="225"/>
      <c r="G147" s="128"/>
      <c r="H147" s="128"/>
      <c r="I147" s="256"/>
    </row>
    <row r="148" spans="1:12" s="1" customFormat="1">
      <c r="A148" s="341"/>
      <c r="B148" s="127"/>
      <c r="C148" s="127"/>
      <c r="D148" s="126"/>
      <c r="E148" s="66"/>
      <c r="F148" s="225"/>
      <c r="G148" s="128"/>
      <c r="H148" s="128"/>
      <c r="I148" s="256"/>
    </row>
    <row r="149" spans="1:12" s="1" customFormat="1">
      <c r="A149" s="341"/>
      <c r="B149" s="127"/>
      <c r="C149" s="127"/>
      <c r="D149" s="126"/>
      <c r="E149" s="66"/>
      <c r="F149" s="225"/>
      <c r="G149" s="128"/>
      <c r="H149" s="128"/>
      <c r="I149" s="256"/>
    </row>
    <row r="150" spans="1:12" s="1" customFormat="1">
      <c r="A150" s="341"/>
      <c r="B150" s="127"/>
      <c r="C150" s="127"/>
      <c r="D150" s="126"/>
      <c r="E150" s="66"/>
      <c r="F150" s="225"/>
      <c r="G150" s="128"/>
      <c r="H150" s="128"/>
      <c r="I150" s="256"/>
    </row>
    <row r="151" spans="1:12" s="1" customFormat="1">
      <c r="A151" s="341"/>
      <c r="B151" s="127"/>
      <c r="C151" s="66"/>
      <c r="D151" s="126"/>
      <c r="E151" s="66"/>
      <c r="F151" s="225"/>
      <c r="G151" s="128"/>
      <c r="H151" s="128"/>
      <c r="I151" s="256"/>
    </row>
    <row r="152" spans="1:12" s="1" customFormat="1">
      <c r="A152" s="341"/>
      <c r="B152" s="127"/>
      <c r="C152" s="66"/>
      <c r="D152" s="126"/>
      <c r="E152" s="66"/>
      <c r="F152" s="225"/>
      <c r="G152" s="128"/>
      <c r="H152" s="128"/>
      <c r="I152" s="256"/>
    </row>
    <row r="153" spans="1:12" s="1" customFormat="1">
      <c r="A153" s="341"/>
      <c r="B153" s="127"/>
      <c r="C153" s="66"/>
      <c r="D153" s="126"/>
      <c r="E153" s="66"/>
      <c r="F153" s="225"/>
      <c r="G153" s="128"/>
      <c r="H153" s="128"/>
      <c r="I153" s="256"/>
      <c r="J153" s="111"/>
      <c r="K153" s="111"/>
      <c r="L153" s="111"/>
    </row>
    <row r="154" spans="1:12" s="111" customFormat="1">
      <c r="A154" s="341"/>
      <c r="B154" s="66"/>
      <c r="C154" s="66"/>
      <c r="D154" s="126"/>
      <c r="E154" s="66"/>
      <c r="F154" s="225"/>
      <c r="G154" s="128"/>
      <c r="H154" s="266"/>
      <c r="I154" s="258"/>
      <c r="J154" s="1"/>
      <c r="K154" s="1"/>
      <c r="L154" s="1"/>
    </row>
    <row r="155" spans="1:12" s="1" customFormat="1">
      <c r="A155" s="341"/>
      <c r="B155" s="66"/>
      <c r="C155" s="66"/>
      <c r="D155" s="156"/>
      <c r="E155" s="66"/>
      <c r="F155" s="225"/>
      <c r="G155" s="128"/>
      <c r="H155" s="128"/>
      <c r="I155" s="256"/>
      <c r="J155" s="111"/>
      <c r="K155" s="111"/>
      <c r="L155" s="111"/>
    </row>
    <row r="156" spans="1:12" s="111" customFormat="1">
      <c r="A156" s="345"/>
      <c r="B156" s="127"/>
      <c r="C156" s="127"/>
      <c r="D156" s="126"/>
      <c r="E156" s="66"/>
      <c r="F156" s="225"/>
      <c r="G156" s="128"/>
      <c r="H156" s="128"/>
      <c r="I156" s="256"/>
      <c r="J156" s="1"/>
      <c r="K156" s="1"/>
      <c r="L156" s="1"/>
    </row>
    <row r="157" spans="1:12" s="1" customFormat="1">
      <c r="A157" s="345"/>
      <c r="B157" s="127"/>
      <c r="C157" s="127"/>
      <c r="D157" s="126"/>
      <c r="E157" s="66"/>
      <c r="F157" s="225"/>
      <c r="G157" s="128"/>
      <c r="H157" s="128"/>
      <c r="I157" s="256"/>
    </row>
    <row r="158" spans="1:12" s="1" customFormat="1">
      <c r="A158" s="345"/>
      <c r="B158" s="127"/>
      <c r="C158" s="127"/>
      <c r="D158" s="126"/>
      <c r="E158" s="66"/>
      <c r="F158" s="225"/>
      <c r="G158" s="128"/>
      <c r="H158" s="128"/>
      <c r="I158" s="256"/>
    </row>
    <row r="159" spans="1:12" s="1" customFormat="1">
      <c r="A159" s="345"/>
      <c r="B159" s="127"/>
      <c r="C159" s="127"/>
      <c r="D159" s="126"/>
      <c r="E159" s="66"/>
      <c r="F159" s="225"/>
      <c r="G159" s="128"/>
      <c r="H159" s="128"/>
      <c r="I159" s="256"/>
    </row>
    <row r="160" spans="1:12" s="1" customFormat="1">
      <c r="A160" s="345"/>
      <c r="B160" s="127"/>
      <c r="C160" s="127"/>
      <c r="D160" s="126"/>
      <c r="E160" s="66"/>
      <c r="F160" s="225"/>
      <c r="G160" s="128"/>
      <c r="H160" s="128"/>
      <c r="I160" s="256"/>
    </row>
    <row r="161" spans="1:12" s="1" customFormat="1">
      <c r="A161" s="345"/>
      <c r="B161" s="127"/>
      <c r="C161" s="127"/>
      <c r="D161" s="126"/>
      <c r="E161" s="66"/>
      <c r="F161" s="225"/>
      <c r="G161" s="128"/>
      <c r="H161" s="128"/>
      <c r="I161" s="256"/>
    </row>
    <row r="162" spans="1:12" s="1" customFormat="1">
      <c r="A162" s="345"/>
      <c r="B162" s="127"/>
      <c r="C162" s="66"/>
      <c r="D162" s="126"/>
      <c r="E162" s="66"/>
      <c r="F162" s="225"/>
      <c r="G162" s="128"/>
      <c r="H162" s="128"/>
      <c r="I162" s="256"/>
    </row>
    <row r="163" spans="1:12" s="1" customFormat="1">
      <c r="A163" s="345"/>
      <c r="B163" s="127"/>
      <c r="C163" s="127"/>
      <c r="D163" s="126"/>
      <c r="E163" s="66"/>
      <c r="F163" s="225"/>
      <c r="G163" s="128"/>
      <c r="H163" s="128"/>
      <c r="I163" s="256"/>
    </row>
    <row r="164" spans="1:12" s="1" customFormat="1">
      <c r="A164" s="345"/>
      <c r="B164" s="127"/>
      <c r="C164" s="127"/>
      <c r="D164" s="126"/>
      <c r="E164" s="66"/>
      <c r="F164" s="225"/>
      <c r="G164" s="128"/>
      <c r="H164" s="128"/>
      <c r="I164" s="256"/>
      <c r="J164" s="111"/>
      <c r="K164" s="111"/>
      <c r="L164" s="111"/>
    </row>
    <row r="165" spans="1:12" s="111" customFormat="1">
      <c r="A165" s="345"/>
      <c r="B165" s="127"/>
      <c r="C165" s="127"/>
      <c r="D165" s="126"/>
      <c r="E165" s="66"/>
      <c r="F165" s="225"/>
      <c r="G165" s="128"/>
      <c r="H165" s="128"/>
      <c r="I165" s="256"/>
      <c r="J165" s="1"/>
      <c r="K165" s="1"/>
      <c r="L165" s="1"/>
    </row>
    <row r="166" spans="1:12" s="1" customFormat="1">
      <c r="A166" s="345"/>
      <c r="B166" s="127"/>
      <c r="C166" s="127"/>
      <c r="D166" s="126"/>
      <c r="E166" s="66"/>
      <c r="F166" s="225"/>
      <c r="G166" s="128"/>
      <c r="H166" s="128"/>
      <c r="I166" s="256"/>
    </row>
    <row r="167" spans="1:12" s="1" customFormat="1">
      <c r="A167" s="345"/>
      <c r="B167" s="127"/>
      <c r="C167" s="66"/>
      <c r="D167" s="126"/>
      <c r="E167" s="66"/>
      <c r="F167" s="225"/>
      <c r="G167" s="128"/>
      <c r="H167" s="128"/>
      <c r="I167" s="256"/>
    </row>
    <row r="168" spans="1:12" s="1" customFormat="1">
      <c r="A168" s="341"/>
      <c r="B168" s="66"/>
      <c r="C168" s="66"/>
      <c r="D168" s="126"/>
      <c r="E168" s="66"/>
      <c r="F168" s="225"/>
      <c r="G168" s="128"/>
      <c r="H168" s="266"/>
      <c r="I168" s="256"/>
    </row>
    <row r="169" spans="1:12" s="1" customFormat="1">
      <c r="A169" s="341"/>
      <c r="B169" s="66"/>
      <c r="C169" s="66"/>
      <c r="D169" s="156"/>
      <c r="E169" s="66"/>
      <c r="F169" s="225"/>
      <c r="G169" s="128"/>
      <c r="H169" s="128"/>
      <c r="I169" s="256"/>
    </row>
    <row r="170" spans="1:12" s="1" customFormat="1">
      <c r="A170" s="345"/>
      <c r="B170" s="127"/>
      <c r="C170" s="127"/>
      <c r="D170" s="126"/>
      <c r="E170" s="66"/>
      <c r="F170" s="225"/>
      <c r="G170" s="128"/>
      <c r="H170" s="128"/>
      <c r="I170" s="256"/>
    </row>
    <row r="171" spans="1:12" s="1" customFormat="1">
      <c r="A171" s="345"/>
      <c r="B171" s="127"/>
      <c r="C171" s="127"/>
      <c r="D171" s="126"/>
      <c r="E171" s="66"/>
      <c r="F171" s="225"/>
      <c r="G171" s="128"/>
      <c r="H171" s="128"/>
      <c r="I171" s="256"/>
    </row>
    <row r="172" spans="1:12" s="1" customFormat="1">
      <c r="A172" s="345"/>
      <c r="B172" s="127"/>
      <c r="C172" s="66"/>
      <c r="D172" s="126"/>
      <c r="E172" s="66"/>
      <c r="F172" s="225"/>
      <c r="G172" s="128"/>
      <c r="H172" s="128"/>
      <c r="I172" s="256"/>
    </row>
    <row r="173" spans="1:12" s="1" customFormat="1">
      <c r="A173" s="345"/>
      <c r="B173" s="127"/>
      <c r="C173" s="127"/>
      <c r="D173" s="126"/>
      <c r="E173" s="66"/>
      <c r="F173" s="225"/>
      <c r="G173" s="128"/>
      <c r="H173" s="128"/>
      <c r="I173" s="256"/>
      <c r="J173" s="111"/>
      <c r="K173" s="111"/>
      <c r="L173" s="111"/>
    </row>
    <row r="174" spans="1:12" s="111" customFormat="1">
      <c r="A174" s="341"/>
      <c r="B174" s="66"/>
      <c r="C174" s="66"/>
      <c r="D174" s="126"/>
      <c r="E174" s="66"/>
      <c r="F174" s="225"/>
      <c r="G174" s="128"/>
      <c r="H174" s="266"/>
      <c r="I174" s="258"/>
    </row>
    <row r="175" spans="1:12" s="111" customFormat="1">
      <c r="A175" s="341"/>
      <c r="B175" s="66"/>
      <c r="C175" s="66"/>
      <c r="D175" s="156"/>
      <c r="E175" s="66"/>
      <c r="F175" s="225"/>
      <c r="G175" s="128"/>
      <c r="H175" s="128"/>
      <c r="I175" s="259"/>
      <c r="J175" s="1"/>
      <c r="K175" s="1"/>
      <c r="L175" s="1"/>
    </row>
    <row r="176" spans="1:12" s="1" customFormat="1">
      <c r="A176" s="341"/>
      <c r="B176" s="66"/>
      <c r="C176" s="66"/>
      <c r="D176" s="126"/>
      <c r="E176" s="66"/>
      <c r="F176" s="225"/>
      <c r="G176" s="128"/>
      <c r="H176" s="128"/>
      <c r="I176" s="256"/>
    </row>
    <row r="177" spans="1:9" s="1" customFormat="1">
      <c r="A177" s="341"/>
      <c r="B177" s="127"/>
      <c r="C177" s="127"/>
      <c r="D177" s="126"/>
      <c r="E177" s="66"/>
      <c r="F177" s="225"/>
      <c r="G177" s="128"/>
      <c r="H177" s="128"/>
      <c r="I177" s="256"/>
    </row>
    <row r="178" spans="1:9" s="1" customFormat="1">
      <c r="A178" s="341"/>
      <c r="B178" s="127"/>
      <c r="C178" s="127"/>
      <c r="D178" s="126"/>
      <c r="E178" s="66"/>
      <c r="F178" s="225"/>
      <c r="G178" s="128"/>
      <c r="H178" s="128"/>
      <c r="I178" s="256"/>
    </row>
    <row r="179" spans="1:9" s="1" customFormat="1">
      <c r="A179" s="341"/>
      <c r="B179" s="127"/>
      <c r="C179" s="127"/>
      <c r="D179" s="126"/>
      <c r="E179" s="66"/>
      <c r="F179" s="225"/>
      <c r="G179" s="128"/>
      <c r="H179" s="128"/>
      <c r="I179" s="256"/>
    </row>
    <row r="180" spans="1:9" s="1" customFormat="1">
      <c r="A180" s="341"/>
      <c r="B180" s="127"/>
      <c r="C180" s="127"/>
      <c r="D180" s="126"/>
      <c r="E180" s="66"/>
      <c r="F180" s="225"/>
      <c r="G180" s="128"/>
      <c r="H180" s="266"/>
      <c r="I180" s="364"/>
    </row>
    <row r="181" spans="1:9" s="1" customFormat="1">
      <c r="A181" s="341"/>
      <c r="B181" s="66"/>
      <c r="C181" s="66"/>
      <c r="D181" s="156"/>
      <c r="E181" s="66"/>
      <c r="F181" s="225"/>
      <c r="G181" s="128"/>
      <c r="H181" s="128"/>
      <c r="I181" s="364"/>
    </row>
    <row r="182" spans="1:9" s="1" customFormat="1">
      <c r="A182" s="345"/>
      <c r="B182" s="127"/>
      <c r="C182" s="127"/>
      <c r="D182" s="126"/>
      <c r="E182" s="66"/>
      <c r="F182" s="225"/>
      <c r="G182" s="128"/>
      <c r="H182" s="128"/>
      <c r="I182" s="256"/>
    </row>
    <row r="183" spans="1:9" s="1" customFormat="1">
      <c r="A183" s="345"/>
      <c r="B183" s="127"/>
      <c r="C183" s="127"/>
      <c r="D183" s="126"/>
      <c r="E183" s="66"/>
      <c r="F183" s="225"/>
      <c r="G183" s="128"/>
      <c r="H183" s="128"/>
      <c r="I183" s="256"/>
    </row>
    <row r="184" spans="1:9" s="1" customFormat="1">
      <c r="A184" s="345"/>
      <c r="B184" s="127"/>
      <c r="C184" s="127"/>
      <c r="D184" s="126"/>
      <c r="E184" s="66"/>
      <c r="F184" s="225"/>
      <c r="G184" s="128"/>
      <c r="H184" s="128"/>
      <c r="I184" s="256"/>
    </row>
    <row r="185" spans="1:9" s="1" customFormat="1">
      <c r="A185" s="345"/>
      <c r="B185" s="127"/>
      <c r="C185" s="127"/>
      <c r="D185" s="126"/>
      <c r="E185" s="66"/>
      <c r="F185" s="225"/>
      <c r="G185" s="128"/>
      <c r="H185" s="128"/>
      <c r="I185" s="256"/>
    </row>
    <row r="186" spans="1:9" s="1" customFormat="1">
      <c r="A186" s="345"/>
      <c r="B186" s="127"/>
      <c r="C186" s="127"/>
      <c r="D186" s="126"/>
      <c r="E186" s="66"/>
      <c r="F186" s="225"/>
      <c r="G186" s="128"/>
      <c r="H186" s="128"/>
      <c r="I186" s="256"/>
    </row>
    <row r="187" spans="1:9" s="1" customFormat="1">
      <c r="A187" s="345"/>
      <c r="B187" s="127"/>
      <c r="C187" s="127"/>
      <c r="D187" s="126"/>
      <c r="E187" s="66"/>
      <c r="F187" s="225"/>
      <c r="G187" s="128"/>
      <c r="H187" s="128"/>
      <c r="I187" s="256"/>
    </row>
    <row r="188" spans="1:9" s="1" customFormat="1">
      <c r="A188" s="345"/>
      <c r="B188" s="127"/>
      <c r="C188" s="127"/>
      <c r="D188" s="126"/>
      <c r="E188" s="66"/>
      <c r="F188" s="225"/>
      <c r="G188" s="128"/>
      <c r="H188" s="128"/>
      <c r="I188" s="256"/>
    </row>
    <row r="189" spans="1:9" s="1" customFormat="1">
      <c r="A189" s="345"/>
      <c r="B189" s="127"/>
      <c r="C189" s="127"/>
      <c r="D189" s="126"/>
      <c r="E189" s="66"/>
      <c r="F189" s="225"/>
      <c r="G189" s="128"/>
      <c r="H189" s="128"/>
      <c r="I189" s="256"/>
    </row>
    <row r="190" spans="1:9" s="1" customFormat="1">
      <c r="A190" s="345"/>
      <c r="B190" s="66"/>
      <c r="C190" s="66"/>
      <c r="D190" s="126"/>
      <c r="E190" s="66"/>
      <c r="F190" s="225"/>
      <c r="G190" s="128"/>
      <c r="H190" s="266"/>
      <c r="I190" s="256"/>
    </row>
    <row r="191" spans="1:9" s="1" customFormat="1">
      <c r="A191" s="341"/>
      <c r="B191" s="66"/>
      <c r="C191" s="66"/>
      <c r="D191" s="156"/>
      <c r="E191" s="66"/>
      <c r="F191" s="225"/>
      <c r="G191" s="128"/>
      <c r="H191" s="128"/>
      <c r="I191" s="256"/>
    </row>
    <row r="192" spans="1:9" s="1" customFormat="1">
      <c r="A192" s="341"/>
      <c r="B192" s="209"/>
      <c r="C192" s="66"/>
      <c r="D192" s="126"/>
      <c r="E192" s="66"/>
      <c r="F192" s="225"/>
      <c r="G192" s="128"/>
      <c r="H192" s="128"/>
      <c r="I192" s="256"/>
    </row>
    <row r="193" spans="1:12" s="1" customFormat="1">
      <c r="A193" s="345"/>
      <c r="B193" s="127"/>
      <c r="C193" s="127"/>
      <c r="D193" s="126"/>
      <c r="E193" s="66"/>
      <c r="F193" s="225"/>
      <c r="G193" s="128"/>
      <c r="H193" s="128"/>
      <c r="I193" s="256"/>
    </row>
    <row r="194" spans="1:12" s="1" customFormat="1">
      <c r="A194" s="341"/>
      <c r="B194" s="66"/>
      <c r="C194" s="66"/>
      <c r="D194" s="126"/>
      <c r="E194" s="66"/>
      <c r="F194" s="225"/>
      <c r="G194" s="128"/>
      <c r="H194" s="266"/>
      <c r="I194" s="256"/>
    </row>
    <row r="195" spans="1:12" s="1" customFormat="1">
      <c r="A195" s="341"/>
      <c r="B195" s="66"/>
      <c r="C195" s="66"/>
      <c r="D195" s="156"/>
      <c r="E195" s="66"/>
      <c r="F195" s="225"/>
      <c r="G195" s="128"/>
      <c r="H195" s="128"/>
      <c r="I195" s="256"/>
    </row>
    <row r="196" spans="1:12" s="1" customFormat="1">
      <c r="A196" s="341"/>
      <c r="B196" s="66"/>
      <c r="C196" s="66"/>
      <c r="D196" s="126"/>
      <c r="E196" s="66"/>
      <c r="F196" s="225"/>
      <c r="G196" s="128"/>
      <c r="H196" s="128"/>
      <c r="I196" s="256"/>
    </row>
    <row r="197" spans="1:12" s="1" customFormat="1">
      <c r="A197" s="341"/>
      <c r="B197" s="66"/>
      <c r="C197" s="66"/>
      <c r="D197" s="126"/>
      <c r="E197" s="66"/>
      <c r="F197" s="225"/>
      <c r="G197" s="128"/>
      <c r="H197" s="128"/>
      <c r="I197" s="256"/>
    </row>
    <row r="198" spans="1:12" s="1" customFormat="1">
      <c r="A198" s="341"/>
      <c r="B198" s="127"/>
      <c r="C198" s="127"/>
      <c r="D198" s="126"/>
      <c r="E198" s="66"/>
      <c r="F198" s="225"/>
      <c r="G198" s="128"/>
      <c r="H198" s="128"/>
      <c r="I198" s="256"/>
    </row>
    <row r="199" spans="1:12" s="1" customFormat="1">
      <c r="A199" s="341"/>
      <c r="B199" s="127"/>
      <c r="C199" s="127"/>
      <c r="D199" s="126"/>
      <c r="E199" s="66"/>
      <c r="F199" s="225"/>
      <c r="G199" s="128"/>
      <c r="H199" s="128"/>
      <c r="I199" s="256"/>
    </row>
    <row r="200" spans="1:12" s="1" customFormat="1">
      <c r="A200" s="341"/>
      <c r="B200" s="127"/>
      <c r="C200" s="127"/>
      <c r="D200" s="126"/>
      <c r="E200" s="66"/>
      <c r="F200" s="225"/>
      <c r="G200" s="128"/>
      <c r="H200" s="266"/>
      <c r="I200" s="256"/>
    </row>
    <row r="201" spans="1:12" s="1" customFormat="1">
      <c r="A201" s="341"/>
      <c r="B201" s="66"/>
      <c r="C201" s="66"/>
      <c r="D201" s="156"/>
      <c r="E201" s="66"/>
      <c r="F201" s="225"/>
      <c r="G201" s="128"/>
      <c r="H201" s="128"/>
      <c r="I201" s="256"/>
    </row>
    <row r="202" spans="1:12" s="1" customFormat="1">
      <c r="A202" s="345"/>
      <c r="B202" s="127"/>
      <c r="C202" s="127"/>
      <c r="D202" s="126"/>
      <c r="E202" s="66"/>
      <c r="F202" s="225"/>
      <c r="G202" s="128"/>
      <c r="H202" s="128"/>
      <c r="I202" s="256"/>
    </row>
    <row r="203" spans="1:12" s="1" customFormat="1">
      <c r="A203" s="341"/>
      <c r="B203" s="66"/>
      <c r="C203" s="66"/>
      <c r="D203" s="126"/>
      <c r="E203" s="66"/>
      <c r="F203" s="225"/>
      <c r="G203" s="128"/>
      <c r="H203" s="266"/>
      <c r="I203" s="256"/>
    </row>
    <row r="204" spans="1:12" s="1" customFormat="1">
      <c r="A204" s="341"/>
      <c r="B204" s="66"/>
      <c r="C204" s="66"/>
      <c r="D204" s="156"/>
      <c r="E204" s="66"/>
      <c r="F204" s="225"/>
      <c r="G204" s="128"/>
      <c r="H204" s="128"/>
      <c r="I204" s="256"/>
    </row>
    <row r="205" spans="1:12" s="1" customFormat="1">
      <c r="A205" s="345"/>
      <c r="B205" s="127"/>
      <c r="C205" s="127"/>
      <c r="D205" s="126"/>
      <c r="E205" s="66"/>
      <c r="F205" s="225"/>
      <c r="G205" s="128"/>
      <c r="H205" s="128"/>
      <c r="I205" s="256"/>
    </row>
    <row r="206" spans="1:12" s="1" customFormat="1">
      <c r="A206" s="341"/>
      <c r="B206" s="66"/>
      <c r="C206" s="66"/>
      <c r="D206" s="126"/>
      <c r="E206" s="66"/>
      <c r="F206" s="225"/>
      <c r="G206" s="128"/>
      <c r="H206" s="266"/>
      <c r="I206" s="256"/>
    </row>
    <row r="207" spans="1:12" s="1" customFormat="1">
      <c r="A207" s="341"/>
      <c r="B207" s="66"/>
      <c r="C207" s="66"/>
      <c r="D207" s="126"/>
      <c r="E207" s="66"/>
      <c r="F207" s="225"/>
      <c r="G207" s="128"/>
      <c r="H207" s="266"/>
      <c r="I207" s="256"/>
      <c r="J207" s="2"/>
      <c r="K207" s="2"/>
      <c r="L207" s="2"/>
    </row>
  </sheetData>
  <autoFilter ref="A8:H132">
    <filterColumn colId="6"/>
  </autoFilter>
  <mergeCells count="32">
    <mergeCell ref="B25:D25"/>
    <mergeCell ref="A1:B5"/>
    <mergeCell ref="C1:D1"/>
    <mergeCell ref="C2:D2"/>
    <mergeCell ref="B9:D9"/>
    <mergeCell ref="B10:D10"/>
    <mergeCell ref="A6:H6"/>
    <mergeCell ref="A7:H7"/>
    <mergeCell ref="B51:D51"/>
    <mergeCell ref="B54:D54"/>
    <mergeCell ref="J54:L54"/>
    <mergeCell ref="B31:D31"/>
    <mergeCell ref="B34:D34"/>
    <mergeCell ref="B39:D39"/>
    <mergeCell ref="Q75:X90"/>
    <mergeCell ref="B76:D76"/>
    <mergeCell ref="B80:D80"/>
    <mergeCell ref="B84:D84"/>
    <mergeCell ref="B59:D59"/>
    <mergeCell ref="B66:D66"/>
    <mergeCell ref="B71:D71"/>
    <mergeCell ref="J115:L115"/>
    <mergeCell ref="M115:P115"/>
    <mergeCell ref="M54:P54"/>
    <mergeCell ref="B125:D125"/>
    <mergeCell ref="B130:D130"/>
    <mergeCell ref="M130:P130"/>
    <mergeCell ref="B94:D94"/>
    <mergeCell ref="B102:D102"/>
    <mergeCell ref="B115:D115"/>
    <mergeCell ref="B75:D75"/>
    <mergeCell ref="B107:D107"/>
  </mergeCells>
  <hyperlinks>
    <hyperlink ref="C87" r:id="rId1" display="http://www2.rio.rj.gov.br/sco/composicaosco.cfm?item=1IT15050115A201311"/>
    <hyperlink ref="C88" r:id="rId2" display="http://www2.rio.rj.gov.br/sco/composicaosco.cfm?item=1IT15050156%2F201311"/>
    <hyperlink ref="C104" r:id="rId3" display="http://www2.rio.rj.gov.br/sco/composicaosco.cfm?item=1IT20050900%2F201311"/>
    <hyperlink ref="C105" r:id="rId4" display="http://www2.rio.rj.gov.br/sco/composicaosco.cfm?item=1IT20050903%2F201311"/>
    <hyperlink ref="C67" r:id="rId5" display="http://www2.rio.rj.gov.br/sco/composicaosco.cfm?item=1FD05400100B201311"/>
  </hyperlinks>
  <printOptions horizontalCentered="1"/>
  <pageMargins left="0.59055118110236227" right="0.59055118110236227" top="0.59055118110236227" bottom="0.59055118110236227" header="0.39370078740157483" footer="0.39370078740157483"/>
  <pageSetup paperSize="9" scale="92" orientation="landscape" horizontalDpi="4294967295" verticalDpi="300" r:id="rId6"/>
  <headerFooter alignWithMargins="0">
    <oddFooter>&amp;L&amp;"Courier New,Normal"&amp;F/&amp;A&amp;R&amp;"Courier New,Normal"Pág.&amp;P/&amp;N</oddFooter>
  </headerFooter>
  <rowBreaks count="1" manualBreakCount="1">
    <brk id="158" max="8" man="1"/>
  </rowBreaks>
  <drawing r:id="rId7"/>
</worksheet>
</file>

<file path=xl/worksheets/sheet2.xml><?xml version="1.0" encoding="utf-8"?>
<worksheet xmlns="http://schemas.openxmlformats.org/spreadsheetml/2006/main" xmlns:r="http://schemas.openxmlformats.org/officeDocument/2006/relationships">
  <sheetPr>
    <tabColor rgb="FF92D050"/>
  </sheetPr>
  <dimension ref="A1:L139"/>
  <sheetViews>
    <sheetView tabSelected="1" view="pageBreakPreview" topLeftCell="A5" zoomScale="112" zoomScaleNormal="100" zoomScaleSheetLayoutView="112" workbookViewId="0">
      <pane ySplit="1" topLeftCell="A6" activePane="bottomLeft" state="frozen"/>
      <selection activeCell="A5" sqref="A5"/>
      <selection pane="bottomLeft" activeCell="H2" sqref="H2"/>
    </sheetView>
  </sheetViews>
  <sheetFormatPr defaultColWidth="11.42578125" defaultRowHeight="11.25"/>
  <cols>
    <col min="1" max="1" width="7" style="139" bestFit="1" customWidth="1"/>
    <col min="2" max="2" width="12" style="320" bestFit="1" customWidth="1"/>
    <col min="3" max="3" width="18.28515625" style="320" bestFit="1" customWidth="1"/>
    <col min="4" max="4" width="57.85546875" style="119" customWidth="1"/>
    <col min="5" max="5" width="7.85546875" style="320" bestFit="1" customWidth="1"/>
    <col min="6" max="6" width="9" style="320" bestFit="1" customWidth="1"/>
    <col min="7" max="7" width="15" style="371" bestFit="1" customWidth="1"/>
    <col min="8" max="8" width="16.28515625" style="288" bestFit="1" customWidth="1"/>
    <col min="9" max="9" width="8.5703125" style="254" bestFit="1" customWidth="1"/>
    <col min="10" max="10" width="22" style="2" bestFit="1" customWidth="1"/>
    <col min="11" max="16384" width="11.42578125" style="2"/>
  </cols>
  <sheetData>
    <row r="1" spans="1:12" ht="13.5">
      <c r="A1" s="465"/>
      <c r="B1" s="465"/>
      <c r="C1" s="466"/>
      <c r="D1" s="466"/>
      <c r="E1" s="271"/>
      <c r="F1" s="271"/>
    </row>
    <row r="2" spans="1:12" ht="13.5">
      <c r="A2" s="465"/>
      <c r="B2" s="465"/>
      <c r="C2" s="467"/>
      <c r="D2" s="467"/>
      <c r="E2" s="71"/>
      <c r="F2" s="71"/>
      <c r="G2" s="407" t="s">
        <v>44</v>
      </c>
      <c r="H2" s="287"/>
    </row>
    <row r="3" spans="1:12" ht="27">
      <c r="A3" s="465"/>
      <c r="B3" s="465"/>
      <c r="C3" s="72" t="s">
        <v>41</v>
      </c>
      <c r="D3" s="318" t="s">
        <v>677</v>
      </c>
      <c r="E3" s="73"/>
      <c r="F3" s="73"/>
      <c r="G3" s="407" t="s">
        <v>40</v>
      </c>
      <c r="H3" s="321"/>
    </row>
    <row r="4" spans="1:12" ht="13.5">
      <c r="A4" s="465"/>
      <c r="B4" s="465"/>
      <c r="C4" s="72" t="s">
        <v>39</v>
      </c>
      <c r="D4" s="318" t="s">
        <v>265</v>
      </c>
      <c r="E4" s="73"/>
      <c r="F4" s="73"/>
      <c r="H4" s="288" t="s">
        <v>703</v>
      </c>
    </row>
    <row r="5" spans="1:12" ht="13.5">
      <c r="A5" s="465"/>
      <c r="B5" s="465"/>
      <c r="C5" s="301" t="s">
        <v>38</v>
      </c>
      <c r="D5" s="77"/>
      <c r="E5" s="272"/>
      <c r="F5" s="365"/>
      <c r="H5" s="288" t="s">
        <v>704</v>
      </c>
      <c r="I5" s="296"/>
    </row>
    <row r="6" spans="1:12" s="1" customFormat="1">
      <c r="A6" s="473" t="str">
        <f>'ORÇ SINTÉTICO'!A6:H6</f>
        <v xml:space="preserve">Data base:  SINAPI - JAN/2014,  SCO/RIO - DEZ/2013,  Informativo SBC FEV/2014, EMOP JAN/2014, TCPO14-PINI MAR/2013 (na inexistencia de item SINAPI) </v>
      </c>
      <c r="B6" s="473"/>
      <c r="C6" s="473"/>
      <c r="D6" s="473"/>
      <c r="E6" s="473"/>
      <c r="F6" s="473"/>
      <c r="G6" s="474"/>
      <c r="H6" s="473"/>
      <c r="I6" s="256"/>
    </row>
    <row r="7" spans="1:12" s="1" customFormat="1" ht="13.5">
      <c r="A7" s="470" t="s">
        <v>700</v>
      </c>
      <c r="B7" s="470"/>
      <c r="C7" s="470"/>
      <c r="D7" s="470"/>
      <c r="E7" s="470"/>
      <c r="F7" s="470"/>
      <c r="G7" s="472"/>
      <c r="H7" s="470"/>
      <c r="I7" s="256"/>
    </row>
    <row r="8" spans="1:12" s="307" customFormat="1" ht="13.5">
      <c r="A8" s="302" t="s">
        <v>51</v>
      </c>
      <c r="B8" s="303" t="s">
        <v>58</v>
      </c>
      <c r="C8" s="303" t="s">
        <v>59</v>
      </c>
      <c r="D8" s="302" t="s">
        <v>688</v>
      </c>
      <c r="E8" s="303" t="s">
        <v>689</v>
      </c>
      <c r="F8" s="303" t="s">
        <v>690</v>
      </c>
      <c r="G8" s="409" t="s">
        <v>701</v>
      </c>
      <c r="H8" s="304" t="s">
        <v>702</v>
      </c>
      <c r="I8" s="305" t="s">
        <v>12</v>
      </c>
      <c r="J8" s="306" t="s">
        <v>699</v>
      </c>
    </row>
    <row r="9" spans="1:12" s="274" customFormat="1">
      <c r="A9" s="281">
        <v>1</v>
      </c>
      <c r="B9" s="274" t="str">
        <f>VLOOKUP(A9,'ORÇ SINTÉTICO'!$A$9:$H$153,2)</f>
        <v>SERVIÇOS GERAIS</v>
      </c>
      <c r="E9" s="456"/>
      <c r="F9" s="456"/>
      <c r="G9" s="456"/>
      <c r="H9" s="456"/>
      <c r="I9" s="273"/>
    </row>
    <row r="10" spans="1:12" s="276" customFormat="1">
      <c r="A10" s="294" t="s">
        <v>73</v>
      </c>
      <c r="B10" s="289" t="str">
        <f>VLOOKUP(A10,'ORÇ SINTÉTICO'!$A$9:$H$153,2)</f>
        <v>INSTALAÇÕES PROVISÓRIAS</v>
      </c>
      <c r="C10" s="289"/>
      <c r="D10" s="289"/>
      <c r="E10" s="471"/>
      <c r="F10" s="471"/>
      <c r="G10" s="471"/>
      <c r="H10" s="471"/>
      <c r="I10" s="275"/>
    </row>
    <row r="11" spans="1:12" s="160" customFormat="1" ht="56.25">
      <c r="A11" s="159" t="s">
        <v>233</v>
      </c>
      <c r="B11" s="115" t="str">
        <f>VLOOKUP(A11,'ORÇ SINTÉTICO'!$A$9:$H$153,2,FALSE)</f>
        <v>SINAPI</v>
      </c>
      <c r="C11" s="115" t="str">
        <f>VLOOKUP(A11,'ORÇ SINTÉTICO'!$A$9:$H$153,3,FALSE)</f>
        <v>73847/002</v>
      </c>
      <c r="D11" s="112" t="str">
        <f>VLOOKUP(A11,'ORÇ SINTÉTICO'!$A$9:$H$153,4,FALSE)</f>
        <v>ALUGUEL CONTAINER/ESCRIT/WC C/1 VASO/1 LAV/1 MIC/4 CHUV LARG=2,20M COMPR=6,20M ALT=2,50M CHAPA ACO NERV TRAPEZ FORROC/ISOL TERMO-ACUST CHASSIS REFORC PISO COMPENS NAVAL INCL INSTELETR/HIDRO-SANIT EXCL TRANSP/CARGA/DESCARGA</v>
      </c>
      <c r="E11" s="66" t="str">
        <f>VLOOKUP(A11,'ORÇ SINTÉTICO'!$A$9:$H$153,5,FALSE)</f>
        <v>MÊS</v>
      </c>
      <c r="F11" s="114">
        <f>VLOOKUP(A11,'ORÇ SINTÉTICO'!$A$9:$H$153,6,FALSE)</f>
        <v>6</v>
      </c>
      <c r="G11" s="410"/>
      <c r="H11" s="128">
        <f t="shared" ref="H11:H23" si="0">F11*G11</f>
        <v>0</v>
      </c>
      <c r="I11" s="253"/>
      <c r="K11" s="416"/>
    </row>
    <row r="12" spans="1:12" s="1" customFormat="1" ht="56.25">
      <c r="A12" s="159" t="s">
        <v>234</v>
      </c>
      <c r="B12" s="115" t="str">
        <f>VLOOKUP(A12,'ORÇ SINTÉTICO'!$A$9:$H$153,2,FALSE)</f>
        <v>SINAPI</v>
      </c>
      <c r="C12" s="115" t="str">
        <f>VLOOKUP(A12,'ORÇ SINTÉTICO'!$A$9:$H$153,3,FALSE)</f>
        <v>73847/002</v>
      </c>
      <c r="D12" s="112" t="str">
        <f>VLOOKUP(A12,'ORÇ SINTÉTICO'!$A$9:$H$153,4,FALSE)</f>
        <v>ALUGUEL CONTAINER/REFEITÓRIO/WC C/1 VASO/1 LAV/1 MIC/4 CHUV LARG=2,20M COMPR=6,20M ALT=2,50M CHAPA ACO NERV TRAPEZ FORROC/ISOL TERMO-ACUST CHASSIS REFORC PISO COMPENS NAVAL INCL INSTELETR/HIDRO-SANIT EXCL TRANSP/CARGA/DESCARGA</v>
      </c>
      <c r="E12" s="66" t="str">
        <f>VLOOKUP(A12,'ORÇ SINTÉTICO'!$A$9:$H$153,5,FALSE)</f>
        <v>MÊS</v>
      </c>
      <c r="F12" s="114">
        <f>VLOOKUP(A12,'ORÇ SINTÉTICO'!$A$9:$H$153,6,FALSE)</f>
        <v>6</v>
      </c>
      <c r="G12" s="410"/>
      <c r="H12" s="128">
        <f t="shared" si="0"/>
        <v>0</v>
      </c>
      <c r="I12" s="256"/>
      <c r="K12" s="416"/>
    </row>
    <row r="13" spans="1:12" s="1" customFormat="1" ht="56.25">
      <c r="A13" s="159" t="s">
        <v>235</v>
      </c>
      <c r="B13" s="115" t="str">
        <f>VLOOKUP(A13,'ORÇ SINTÉTICO'!$A$9:$H$153,2,FALSE)</f>
        <v>SINAPI</v>
      </c>
      <c r="C13" s="115" t="str">
        <f>VLOOKUP(A13,'ORÇ SINTÉTICO'!$A$9:$H$153,3,FALSE)</f>
        <v>73847/004</v>
      </c>
      <c r="D13" s="112" t="str">
        <f>VLOOKUP(A13,'ORÇ SINTÉTICO'!$A$9:$H$153,4,FALSE)</f>
        <v>ALUGUEL CONTAINER/SANIT C/4 VASOS/1 LAVAT/1 MIC/4 CHUV LARG=2,20M COMPR=6,20M ALT=2,50M CHAPA ACO NERV TRAPEZ FORRO C/ISOLTERMO-ACUST CHASSIS REFORC PISO COMPENS NAVAL INCL INST ELET/HIDRO-SANIT EXCL TRANSP/CARGA/DESCARGA</v>
      </c>
      <c r="E13" s="66" t="str">
        <f>VLOOKUP(A13,'ORÇ SINTÉTICO'!$A$9:$H$153,5,FALSE)</f>
        <v>MÊS</v>
      </c>
      <c r="F13" s="114">
        <f>VLOOKUP(A13,'ORÇ SINTÉTICO'!$A$9:$H$153,6,FALSE)</f>
        <v>6</v>
      </c>
      <c r="G13" s="410"/>
      <c r="H13" s="128">
        <f t="shared" si="0"/>
        <v>0</v>
      </c>
      <c r="I13" s="256"/>
      <c r="K13" s="416"/>
      <c r="L13" s="160"/>
    </row>
    <row r="14" spans="1:12" s="1" customFormat="1" ht="33.75">
      <c r="A14" s="159" t="s">
        <v>236</v>
      </c>
      <c r="B14" s="115" t="str">
        <f>VLOOKUP(A14,'ORÇ SINTÉTICO'!$A$9:$H$153,2,FALSE)</f>
        <v>SINAPI</v>
      </c>
      <c r="C14" s="115">
        <f>VLOOKUP(A14,'ORÇ SINTÉTICO'!$A$9:$H$153,3,FALSE)</f>
        <v>1286</v>
      </c>
      <c r="D14" s="112" t="str">
        <f>VLOOKUP(A14,'ORÇ SINTÉTICO'!$A$9:$H$153,4,FALSE)</f>
        <v>CAMINHAO CAVALO MECANICO C/ CARRETA PRANCHA CAP 20T (INCL MANUT/OPERACAO) PARA MOBILIZAÇÃO E DESMOBILIZAÇÃO DE CONTAINERS</v>
      </c>
      <c r="E14" s="66" t="str">
        <f>VLOOKUP(A14,'ORÇ SINTÉTICO'!$A$9:$H$153,5,FALSE)</f>
        <v>H</v>
      </c>
      <c r="F14" s="114">
        <f>VLOOKUP(A14,'ORÇ SINTÉTICO'!$A$9:$H$153,6,FALSE)</f>
        <v>48</v>
      </c>
      <c r="G14" s="410"/>
      <c r="H14" s="128">
        <f t="shared" si="0"/>
        <v>0</v>
      </c>
      <c r="I14" s="256"/>
      <c r="K14" s="416"/>
    </row>
    <row r="15" spans="1:12" s="1" customFormat="1" ht="33.75">
      <c r="A15" s="159" t="s">
        <v>237</v>
      </c>
      <c r="B15" s="115" t="str">
        <f>VLOOKUP(A15,'ORÇ SINTÉTICO'!$A$9:$H$153,2,FALSE)</f>
        <v>SINAPI</v>
      </c>
      <c r="C15" s="115" t="str">
        <f>VLOOKUP(A15,'ORÇ SINTÉTICO'!$A$9:$H$153,3,FALSE)</f>
        <v>73960/001</v>
      </c>
      <c r="D15" s="112" t="str">
        <f>VLOOKUP(A15,'ORÇ SINTÉTICO'!$A$9:$H$153,4,FALSE)</f>
        <v>INSTAL/LIGACAO PROVISORIA ELETRICA BAIXA TENSAO P/CANT OBRAOBRA,M3-CHAVE 100A CARGA 3KWH,20CV EXCL FORN MEDIDOR</v>
      </c>
      <c r="E15" s="66" t="str">
        <f>VLOOKUP(A15,'ORÇ SINTÉTICO'!$A$9:$H$153,5,FALSE)</f>
        <v>UNID.</v>
      </c>
      <c r="F15" s="114">
        <f>VLOOKUP(A15,'ORÇ SINTÉTICO'!$A$9:$H$153,6,FALSE)</f>
        <v>1</v>
      </c>
      <c r="G15" s="410"/>
      <c r="H15" s="128">
        <f t="shared" si="0"/>
        <v>0</v>
      </c>
      <c r="I15" s="256"/>
      <c r="K15" s="416"/>
    </row>
    <row r="16" spans="1:12" s="1" customFormat="1" ht="33.75">
      <c r="A16" s="159" t="s">
        <v>250</v>
      </c>
      <c r="B16" s="115" t="str">
        <f>VLOOKUP(A16,'ORÇ SINTÉTICO'!$A$9:$H$153,2,FALSE)</f>
        <v>SCO/RIO</v>
      </c>
      <c r="C16" s="115" t="str">
        <f>VLOOKUP(A16,'ORÇ SINTÉTICO'!$A$9:$H$153,3,FALSE)</f>
        <v>IT 25.26.0025</v>
      </c>
      <c r="D16" s="112" t="str">
        <f>VLOOKUP(A16,'ORÇ SINTÉTICO'!$A$9:$H$153,4,FALSE)</f>
        <v>INSTALAÇÃO DE PONTO DE TOMADA COM 1 VARA EM ELETRODUTO DE PVC, RÍGIDO 3/4", 10,5m DE FIO DE DIÂMETRO 2,5mm2, PARA GALPÃO</v>
      </c>
      <c r="E16" s="66" t="str">
        <f>VLOOKUP(A16,'ORÇ SINTÉTICO'!$A$9:$H$153,5,FALSE)</f>
        <v>UNID.</v>
      </c>
      <c r="F16" s="114">
        <f>VLOOKUP(A16,'ORÇ SINTÉTICO'!$A$9:$H$153,6,FALSE)</f>
        <v>18</v>
      </c>
      <c r="G16" s="410"/>
      <c r="H16" s="128">
        <f t="shared" si="0"/>
        <v>0</v>
      </c>
      <c r="I16" s="256"/>
      <c r="K16" s="416"/>
    </row>
    <row r="17" spans="1:12" s="1" customFormat="1" ht="56.25">
      <c r="A17" s="159" t="s">
        <v>251</v>
      </c>
      <c r="B17" s="115" t="str">
        <f>VLOOKUP(A17,'ORÇ SINTÉTICO'!$A$9:$H$153,2,FALSE)</f>
        <v>SCO/RIO</v>
      </c>
      <c r="C17" s="115" t="str">
        <f>VLOOKUP(A17,'ORÇ SINTÉTICO'!$A$9:$H$153,3,FALSE)</f>
        <v>IT 25.20.0400</v>
      </c>
      <c r="D17" s="112" t="str">
        <f>VLOOKUP(A17,'ORÇ SINTÉTICO'!$A$9:$H$153,4,FALSE)</f>
        <v>INSTALAÇÃO DE UM CONJUNTO DE DE 6 PONTOS DE LUZ EQUIVALENTE A  9 VARAS DE ELETRODUTO DE PVC RÍGIDO DE 3/4", 66m DE FIO DE  2,5mm2, CAIXAS, CONEXÕES, LUVAS, CURVA E INTERRUPTOR DE EMBUTIR COM PLACA FOSFORESCENTE, LINHA SILENTOQUE, DA PIAL OU SIMILAR PARA GALPÃO</v>
      </c>
      <c r="E17" s="66" t="str">
        <f>VLOOKUP(A17,'ORÇ SINTÉTICO'!$A$9:$H$153,5,FALSE)</f>
        <v>UNID.</v>
      </c>
      <c r="F17" s="114">
        <f>VLOOKUP(A17,'ORÇ SINTÉTICO'!$A$9:$H$153,6,FALSE)</f>
        <v>3</v>
      </c>
      <c r="G17" s="410"/>
      <c r="H17" s="128">
        <f t="shared" si="0"/>
        <v>0</v>
      </c>
      <c r="I17" s="256"/>
      <c r="K17" s="416"/>
    </row>
    <row r="18" spans="1:12" s="1" customFormat="1" ht="33.75">
      <c r="A18" s="159" t="s">
        <v>252</v>
      </c>
      <c r="B18" s="115" t="str">
        <f>VLOOKUP(A18,'ORÇ SINTÉTICO'!$A$9:$H$153,2,FALSE)</f>
        <v>SINAPI</v>
      </c>
      <c r="C18" s="115" t="str">
        <f>VLOOKUP(A18,'ORÇ SINTÉTICO'!$A$9:$H$153,3,FALSE)</f>
        <v>73953/006</v>
      </c>
      <c r="D18" s="112" t="str">
        <f>VLOOKUP(A18,'ORÇ SINTÉTICO'!$A$9:$H$153,4,FALSE)</f>
        <v>LUMINARIA TIPO CALHA, DE SOBREPOR, COM REATOR DE PARTIDA RAPIDA E LAMPADA FLUORESCENTE 2X40W, COMPLETA, FORNECIMENTO E INSTALACAO - GALPÃO</v>
      </c>
      <c r="E18" s="66" t="str">
        <f>VLOOKUP(A18,'ORÇ SINTÉTICO'!$A$9:$H$153,5,FALSE)</f>
        <v>UNID.</v>
      </c>
      <c r="F18" s="114">
        <f>VLOOKUP(A18,'ORÇ SINTÉTICO'!$A$9:$H$153,6,FALSE)</f>
        <v>18</v>
      </c>
      <c r="G18" s="410"/>
      <c r="H18" s="128">
        <f t="shared" si="0"/>
        <v>0</v>
      </c>
      <c r="I18" s="256"/>
      <c r="K18" s="416"/>
    </row>
    <row r="19" spans="1:12" s="1" customFormat="1" ht="22.5">
      <c r="A19" s="159" t="s">
        <v>253</v>
      </c>
      <c r="B19" s="115" t="str">
        <f>VLOOKUP(A19,'ORÇ SINTÉTICO'!$A$9:$H$153,2,FALSE)</f>
        <v>SCO/RIO</v>
      </c>
      <c r="C19" s="115" t="str">
        <f>VLOOKUP(A19,'ORÇ SINTÉTICO'!$A$9:$H$153,3,FALSE)</f>
        <v>AD 20.20.0100</v>
      </c>
      <c r="D19" s="112" t="str">
        <f>VLOOKUP(A19,'ORÇ SINTÉTICO'!$A$9:$H$153,4,FALSE)</f>
        <v>INSTALAÇÃO E LIGAÇÃO PROVISÓRIA DE OBRA DE ÁGUA E ESGOTO À REDE PÚBLICA</v>
      </c>
      <c r="E19" s="66" t="str">
        <f>VLOOKUP(A19,'ORÇ SINTÉTICO'!$A$9:$H$153,5,FALSE)</f>
        <v>UNID.</v>
      </c>
      <c r="F19" s="114">
        <f>VLOOKUP(A19,'ORÇ SINTÉTICO'!$A$9:$H$153,6,FALSE)</f>
        <v>1</v>
      </c>
      <c r="G19" s="410"/>
      <c r="H19" s="128">
        <f t="shared" si="0"/>
        <v>0</v>
      </c>
      <c r="I19" s="256"/>
      <c r="K19" s="416"/>
    </row>
    <row r="20" spans="1:12" s="1" customFormat="1" ht="56.25">
      <c r="A20" s="159" t="s">
        <v>254</v>
      </c>
      <c r="B20" s="115" t="str">
        <f>VLOOKUP(A20,'ORÇ SINTÉTICO'!$A$9:$H$153,2,FALSE)</f>
        <v>SCO/RIO</v>
      </c>
      <c r="C20" s="115" t="str">
        <f>VLOOKUP(A20,'ORÇ SINTÉTICO'!$A$9:$H$153,3,FALSE)</f>
        <v>AP 35.05.0103 (/)</v>
      </c>
      <c r="D20" s="112" t="str">
        <f>VLOOKUP(A20,'ORÇ SINTÉTICO'!$A$9:$H$153,4,FALSE)</f>
        <v>CAIXA D'ÀGUA EM POLIETILENO, CAPACIDADE PARA 1000 L, COM ALÇAS DE ANCORAGEM E TRANSPORTE, TAMPA COM FECHAMENTO POR MEIO DE TRAVAS,  DIÂMETRO DE 163 cm E ALTURA DE  93cm, MODELO AQUALEV OU SIMILAR. FORNECIMENTO.</v>
      </c>
      <c r="E20" s="66" t="str">
        <f>VLOOKUP(A20,'ORÇ SINTÉTICO'!$A$9:$H$153,5,FALSE)</f>
        <v>UN</v>
      </c>
      <c r="F20" s="114">
        <f>VLOOKUP(A20,'ORÇ SINTÉTICO'!$A$9:$H$153,6,FALSE)</f>
        <v>3</v>
      </c>
      <c r="G20" s="410"/>
      <c r="H20" s="128">
        <f t="shared" si="0"/>
        <v>0</v>
      </c>
      <c r="I20" s="256"/>
      <c r="K20" s="416"/>
    </row>
    <row r="21" spans="1:12" s="1" customFormat="1" ht="56.25">
      <c r="A21" s="159" t="s">
        <v>255</v>
      </c>
      <c r="B21" s="115" t="str">
        <f>VLOOKUP(A21,'ORÇ SINTÉTICO'!$A$9:$H$153,2,FALSE)</f>
        <v>SCO/RIO</v>
      </c>
      <c r="C21" s="115" t="str">
        <f>VLOOKUP(A21,'ORÇ SINTÉTICO'!$A$9:$H$153,3,FALSE)</f>
        <v>IT 05.20.0100 (/)</v>
      </c>
      <c r="D21" s="112" t="str">
        <f>VLOOKUP(A21,'ORÇ SINTÉTICO'!$A$9:$H$153,4,FALSE)</f>
        <v>ALCA PARA BARRILETE DE DISTRIBUICAO, DO TIPO CONCENTRADO, SOB RESERVATORIO DUPLO, INCLUSIVE RAMOS PARA EXTRAVASOR E LIMPEZA, COMPRENDENDO: 5,5M DE TUBO DE PVC RIGIDO DE 2", REGISTROS E CONEXOES. FORNECIMENTO E INSTALACAO.</v>
      </c>
      <c r="E21" s="66" t="str">
        <f>VLOOKUP(A21,'ORÇ SINTÉTICO'!$A$9:$H$153,5,FALSE)</f>
        <v>UNID.</v>
      </c>
      <c r="F21" s="114">
        <f>VLOOKUP(A21,'ORÇ SINTÉTICO'!$A$9:$H$153,6,FALSE)</f>
        <v>3</v>
      </c>
      <c r="G21" s="410"/>
      <c r="H21" s="128">
        <f t="shared" si="0"/>
        <v>0</v>
      </c>
      <c r="I21" s="256"/>
      <c r="K21" s="416"/>
    </row>
    <row r="22" spans="1:12" s="1" customFormat="1" ht="12.75">
      <c r="A22" s="129" t="s">
        <v>303</v>
      </c>
      <c r="B22" s="115" t="str">
        <f>VLOOKUP(A22,'ORÇ SINTÉTICO'!$A$9:$H$153,2,FALSE)</f>
        <v>SINAPI</v>
      </c>
      <c r="C22" s="115" t="str">
        <f>VLOOKUP(A22,'ORÇ SINTÉTICO'!$A$9:$H$153,3,FALSE)</f>
        <v>74209/001</v>
      </c>
      <c r="D22" s="112" t="str">
        <f>VLOOKUP(A22,'ORÇ SINTÉTICO'!$A$9:$H$153,4,FALSE)</f>
        <v>PLACA DE OBRA EM CHAPA DE ACO GALVANIZADO</v>
      </c>
      <c r="E22" s="66" t="str">
        <f>VLOOKUP(A22,'ORÇ SINTÉTICO'!$A$9:$H$153,5,FALSE)</f>
        <v>M2</v>
      </c>
      <c r="F22" s="114">
        <f>VLOOKUP(A22,'ORÇ SINTÉTICO'!$A$9:$H$153,6,FALSE)</f>
        <v>4.8</v>
      </c>
      <c r="G22" s="410"/>
      <c r="H22" s="128">
        <f t="shared" si="0"/>
        <v>0</v>
      </c>
      <c r="I22" s="256"/>
      <c r="J22" s="2"/>
      <c r="K22" s="416"/>
    </row>
    <row r="23" spans="1:12" ht="12.75">
      <c r="A23" s="159" t="s">
        <v>304</v>
      </c>
      <c r="B23" s="115" t="str">
        <f>VLOOKUP(A23,'ORÇ SINTÉTICO'!$A$9:$H$153,2,FALSE)</f>
        <v>SBC</v>
      </c>
      <c r="C23" s="115">
        <f>VLOOKUP(A23,'ORÇ SINTÉTICO'!$A$9:$H$153,3,FALSE)</f>
        <v>12689</v>
      </c>
      <c r="D23" s="112" t="str">
        <f>VLOOKUP(A23,'ORÇ SINTÉTICO'!$A$9:$H$153,4,FALSE)</f>
        <v>MOBILIZACAO E DESMOBILIZACAO DE CANTEIRO</v>
      </c>
      <c r="E23" s="66" t="str">
        <f>VLOOKUP(A23,'ORÇ SINTÉTICO'!$A$9:$H$153,5,FALSE)</f>
        <v>UNID.</v>
      </c>
      <c r="F23" s="114">
        <f>VLOOKUP(A23,'ORÇ SINTÉTICO'!$A$9:$H$153,6,FALSE)</f>
        <v>1</v>
      </c>
      <c r="G23" s="410"/>
      <c r="H23" s="128">
        <f t="shared" si="0"/>
        <v>0</v>
      </c>
      <c r="K23" s="416"/>
      <c r="L23" s="1"/>
    </row>
    <row r="24" spans="1:12" s="292" customFormat="1" ht="11.25" customHeight="1">
      <c r="A24" s="265"/>
      <c r="B24" s="136"/>
      <c r="C24" s="157"/>
      <c r="D24" s="291" t="s">
        <v>748</v>
      </c>
      <c r="E24" s="135" t="str">
        <f>A10</f>
        <v>1.1</v>
      </c>
      <c r="F24" s="405" t="s">
        <v>727</v>
      </c>
      <c r="G24" s="323"/>
      <c r="H24" s="266">
        <f>SUM(H11:H23)</f>
        <v>0</v>
      </c>
      <c r="I24" s="260" t="e">
        <f>H24/$H$58</f>
        <v>#DIV/0!</v>
      </c>
      <c r="K24" s="416"/>
      <c r="L24" s="2"/>
    </row>
    <row r="25" spans="1:12" s="276" customFormat="1" ht="12.75">
      <c r="A25" s="294" t="s">
        <v>83</v>
      </c>
      <c r="B25" s="294" t="str">
        <f>VLOOKUP(A25,'ORÇ SINTÉTICO'!$A$9:$H$153,2)</f>
        <v>ANDAIMES E EQUIPAMENTOS</v>
      </c>
      <c r="C25" s="208"/>
      <c r="D25" s="308"/>
      <c r="E25" s="208"/>
      <c r="F25" s="309"/>
      <c r="G25" s="316"/>
      <c r="H25" s="316"/>
      <c r="I25" s="275"/>
      <c r="K25" s="416"/>
      <c r="L25" s="2"/>
    </row>
    <row r="26" spans="1:12" ht="22.5">
      <c r="A26" s="159" t="s">
        <v>240</v>
      </c>
      <c r="B26" s="115" t="str">
        <f>VLOOKUP(A26,'ORÇ SINTÉTICO'!$A$9:$H$153,2,FALSE)</f>
        <v>SBC</v>
      </c>
      <c r="C26" s="115">
        <f>VLOOKUP(A26,'ORÇ SINTÉTICO'!$A$9:$H$153,3,FALSE)</f>
        <v>14000</v>
      </c>
      <c r="D26" s="112" t="str">
        <f>VLOOKUP(A26,'ORÇ SINTÉTICO'!$A$9:$H$153,4,FALSE)</f>
        <v>(EPI) EQUIPAMENTO PROTECAO INDIVIDUAL-POR OPERARIO EM OBRA</v>
      </c>
      <c r="E26" s="66" t="str">
        <f>VLOOKUP(A26,'ORÇ SINTÉTICO'!$A$9:$H$153,5,FALSE)</f>
        <v>UNID.</v>
      </c>
      <c r="F26" s="114">
        <f>VLOOKUP(A26,'ORÇ SINTÉTICO'!$A$9:$H$153,6,FALSE)</f>
        <v>30</v>
      </c>
      <c r="G26" s="410"/>
      <c r="H26" s="128">
        <f>F26*G26</f>
        <v>0</v>
      </c>
      <c r="K26" s="416"/>
      <c r="L26" s="292"/>
    </row>
    <row r="27" spans="1:12" ht="22.5">
      <c r="A27" s="159" t="s">
        <v>241</v>
      </c>
      <c r="B27" s="115" t="str">
        <f>VLOOKUP(A27,'ORÇ SINTÉTICO'!$A$9:$H$153,2,FALSE)</f>
        <v>SBC</v>
      </c>
      <c r="C27" s="115">
        <f>VLOOKUP(A27,'ORÇ SINTÉTICO'!$A$9:$H$153,3,FALSE)</f>
        <v>13016</v>
      </c>
      <c r="D27" s="112" t="str">
        <f>VLOOKUP(A27,'ORÇ SINTÉTICO'!$A$9:$H$153,4,FALSE)</f>
        <v>FERRAMENTAS E FERRAMENTAL POR OPERÁRIO (30 OPERARIOS X R$255,33= 7659,90)</v>
      </c>
      <c r="E27" s="66" t="str">
        <f>VLOOKUP(A27,'ORÇ SINTÉTICO'!$A$9:$H$153,5,FALSE)</f>
        <v>MÊS</v>
      </c>
      <c r="F27" s="114">
        <f>VLOOKUP(A27,'ORÇ SINTÉTICO'!$A$9:$H$153,6,FALSE)</f>
        <v>6</v>
      </c>
      <c r="G27" s="410"/>
      <c r="H27" s="128">
        <f>F27*G27</f>
        <v>0</v>
      </c>
      <c r="K27" s="416"/>
      <c r="L27" s="276"/>
    </row>
    <row r="28" spans="1:12" ht="22.5">
      <c r="A28" s="159" t="s">
        <v>305</v>
      </c>
      <c r="B28" s="115" t="str">
        <f>VLOOKUP(A28,'ORÇ SINTÉTICO'!$A$9:$H$153,2,FALSE)</f>
        <v>SINAPI</v>
      </c>
      <c r="C28" s="115">
        <f>VLOOKUP(A28,'ORÇ SINTÉTICO'!$A$9:$H$153,3,FALSE)</f>
        <v>4877</v>
      </c>
      <c r="D28" s="112" t="str">
        <f>VLOOKUP(A28,'ORÇ SINTÉTICO'!$A$9:$H$153,4,FALSE)</f>
        <v>BETONEIRA 320L ELETRICA TRIFASICA C/CARREGADOR MECANICO C/OPERADOR - P</v>
      </c>
      <c r="E28" s="66" t="str">
        <f>VLOOKUP(A28,'ORÇ SINTÉTICO'!$A$9:$H$153,5,FALSE)</f>
        <v>H</v>
      </c>
      <c r="F28" s="114">
        <f>VLOOKUP(A28,'ORÇ SINTÉTICO'!$A$9:$H$153,6,FALSE)</f>
        <v>176</v>
      </c>
      <c r="G28" s="410"/>
      <c r="H28" s="128">
        <f>F28*G28</f>
        <v>0</v>
      </c>
      <c r="K28" s="416"/>
    </row>
    <row r="29" spans="1:12" ht="22.5">
      <c r="A29" s="159" t="s">
        <v>242</v>
      </c>
      <c r="B29" s="115" t="str">
        <f>VLOOKUP(A29,'ORÇ SINTÉTICO'!$A$9:$H$153,2,FALSE)</f>
        <v>SINAPI</v>
      </c>
      <c r="C29" s="115">
        <f>VLOOKUP(A29,'ORÇ SINTÉTICO'!$A$9:$H$153,3,FALSE)</f>
        <v>73618</v>
      </c>
      <c r="D29" s="112" t="str">
        <f>VLOOKUP(A29,'ORÇ SINTÉTICO'!$A$9:$H$153,4,FALSE)</f>
        <v>LOCACAO DE ANDAIME METALICO TIPO FACHADEIRO (274,50M2/MÊS*2 MESES = 549 M2)</v>
      </c>
      <c r="E29" s="66" t="str">
        <f>VLOOKUP(A29,'ORÇ SINTÉTICO'!$A$9:$H$153,5,FALSE)</f>
        <v>M2</v>
      </c>
      <c r="F29" s="114">
        <f>VLOOKUP(A29,'ORÇ SINTÉTICO'!$A$9:$H$153,6,FALSE)</f>
        <v>549</v>
      </c>
      <c r="G29" s="410"/>
      <c r="H29" s="128">
        <f>F29*G29</f>
        <v>0</v>
      </c>
      <c r="K29" s="416"/>
    </row>
    <row r="30" spans="1:12" s="292" customFormat="1" ht="11.25" customHeight="1">
      <c r="A30" s="265"/>
      <c r="B30" s="136"/>
      <c r="C30" s="157"/>
      <c r="D30" s="291" t="s">
        <v>748</v>
      </c>
      <c r="E30" s="135" t="str">
        <f>A25</f>
        <v>1.2</v>
      </c>
      <c r="F30" s="405" t="s">
        <v>727</v>
      </c>
      <c r="G30" s="323"/>
      <c r="H30" s="266">
        <f>SUM(H26:H29)</f>
        <v>0</v>
      </c>
      <c r="I30" s="260" t="e">
        <f>H30/$H$58</f>
        <v>#DIV/0!</v>
      </c>
      <c r="K30" s="416"/>
      <c r="L30" s="2"/>
    </row>
    <row r="31" spans="1:12" s="276" customFormat="1" ht="12.75">
      <c r="A31" s="294" t="s">
        <v>87</v>
      </c>
      <c r="B31" s="294" t="str">
        <f>VLOOKUP(A31,'ORÇ SINTÉTICO'!$A$9:$H$153,2)</f>
        <v>RETIRADA DE ENTULHO</v>
      </c>
      <c r="C31" s="208"/>
      <c r="D31" s="308"/>
      <c r="E31" s="208"/>
      <c r="F31" s="309"/>
      <c r="G31" s="316"/>
      <c r="H31" s="316"/>
      <c r="I31" s="275"/>
      <c r="K31" s="416"/>
      <c r="L31" s="2"/>
    </row>
    <row r="32" spans="1:12" ht="33.75">
      <c r="A32" s="159" t="s">
        <v>306</v>
      </c>
      <c r="B32" s="115" t="str">
        <f>VLOOKUP(A32,'ORÇ SINTÉTICO'!$A$9:$H$153,2,FALSE)</f>
        <v>SCO/RIO</v>
      </c>
      <c r="C32" s="115" t="str">
        <f>VLOOKUP(A32,'ORÇ SINTÉTICO'!$A$9:$H$153,3,FALSE)</f>
        <v>TC 05.15.0100 (/)</v>
      </c>
      <c r="D32" s="112" t="str">
        <f>VLOOKUP(A32,'ORÇ SINTÉTICO'!$A$9:$H$153,4,FALSE)</f>
        <v>RETIRADA DE ENTULHO DE OBRA EM CACAMBA DE ACO COM 5M3 DE CAPACIDADE, INCLUSIVE CARREGAMENTO DO CONTAINER, TRANSPORTE E DESCARGA.</v>
      </c>
      <c r="E32" s="66" t="str">
        <f>VLOOKUP(A32,'ORÇ SINTÉTICO'!$A$9:$H$153,5,FALSE)</f>
        <v>M3</v>
      </c>
      <c r="F32" s="114">
        <f>VLOOKUP(A32,'ORÇ SINTÉTICO'!$A$9:$H$153,6,FALSE)</f>
        <v>100</v>
      </c>
      <c r="G32" s="410"/>
      <c r="H32" s="128">
        <f>F32*G32</f>
        <v>0</v>
      </c>
      <c r="K32" s="416"/>
      <c r="L32" s="292"/>
    </row>
    <row r="33" spans="1:12" s="292" customFormat="1" ht="11.25" customHeight="1">
      <c r="A33" s="265"/>
      <c r="B33" s="136"/>
      <c r="C33" s="157"/>
      <c r="D33" s="291" t="s">
        <v>748</v>
      </c>
      <c r="E33" s="135" t="str">
        <f>A31</f>
        <v>1.3</v>
      </c>
      <c r="F33" s="405" t="s">
        <v>727</v>
      </c>
      <c r="G33" s="323"/>
      <c r="H33" s="266">
        <f>SUM(H32)</f>
        <v>0</v>
      </c>
      <c r="I33" s="260" t="e">
        <f>H33/$H$58</f>
        <v>#DIV/0!</v>
      </c>
      <c r="K33" s="416"/>
      <c r="L33" s="276"/>
    </row>
    <row r="34" spans="1:12" s="276" customFormat="1" ht="12.75">
      <c r="A34" s="294" t="s">
        <v>88</v>
      </c>
      <c r="B34" s="294" t="str">
        <f>VLOOKUP(A34,'ORÇ SINTÉTICO'!$A$9:$H$153,2)</f>
        <v>TRANSPORTES</v>
      </c>
      <c r="C34" s="208"/>
      <c r="D34" s="308"/>
      <c r="E34" s="208"/>
      <c r="F34" s="309"/>
      <c r="G34" s="316"/>
      <c r="H34" s="316"/>
      <c r="I34" s="275"/>
      <c r="K34" s="416"/>
      <c r="L34" s="2"/>
    </row>
    <row r="35" spans="1:12" ht="12.75">
      <c r="A35" s="159" t="s">
        <v>256</v>
      </c>
      <c r="B35" s="115" t="str">
        <f>VLOOKUP(A35,'ORÇ SINTÉTICO'!$A$9:$H$153,2,FALSE)</f>
        <v>SINAPI</v>
      </c>
      <c r="C35" s="115">
        <f>VLOOKUP(A35,'ORÇ SINTÉTICO'!$A$9:$H$153,3,FALSE)</f>
        <v>83444</v>
      </c>
      <c r="D35" s="112" t="str">
        <f>VLOOKUP(A35,'ORÇ SINTÉTICO'!$A$9:$H$153,4,FALSE)</f>
        <v>TRANSPORTE DE MATERIAL DE QUALQUER NATUREZA DMT &gt; 10 KM</v>
      </c>
      <c r="E35" s="66" t="str">
        <f>VLOOKUP(A35,'ORÇ SINTÉTICO'!$A$9:$H$153,5,FALSE)</f>
        <v>T/KM</v>
      </c>
      <c r="F35" s="114">
        <f>VLOOKUP(A35,'ORÇ SINTÉTICO'!$A$9:$H$153,6,FALSE)</f>
        <v>25000</v>
      </c>
      <c r="G35" s="410"/>
      <c r="H35" s="128">
        <f>F35*G35</f>
        <v>0</v>
      </c>
      <c r="K35" s="416"/>
      <c r="L35" s="292"/>
    </row>
    <row r="36" spans="1:12" ht="12.75">
      <c r="A36" s="159" t="s">
        <v>257</v>
      </c>
      <c r="B36" s="115" t="str">
        <f>VLOOKUP(A36,'ORÇ SINTÉTICO'!$A$9:$H$153,2,FALSE)</f>
        <v>SINAPI</v>
      </c>
      <c r="C36" s="115" t="str">
        <f>VLOOKUP(A36,'ORÇ SINTÉTICO'!$A$9:$H$153,3,FALSE)</f>
        <v>74023/005</v>
      </c>
      <c r="D36" s="112" t="str">
        <f>VLOOKUP(A36,'ORÇ SINTÉTICO'!$A$9:$H$153,4,FALSE)</f>
        <v>TRANSPORTE HORIZONTAL DE MATERIAIS DIVERSOS A 100M</v>
      </c>
      <c r="E36" s="66" t="str">
        <f>VLOOKUP(A36,'ORÇ SINTÉTICO'!$A$9:$H$153,5,FALSE)</f>
        <v>M3</v>
      </c>
      <c r="F36" s="114">
        <f>VLOOKUP(A36,'ORÇ SINTÉTICO'!$A$9:$H$153,6,FALSE)</f>
        <v>100</v>
      </c>
      <c r="G36" s="410"/>
      <c r="H36" s="128">
        <f>F36*G36</f>
        <v>0</v>
      </c>
      <c r="K36" s="416"/>
      <c r="L36" s="276"/>
    </row>
    <row r="37" spans="1:12" ht="22.5">
      <c r="A37" s="159" t="s">
        <v>268</v>
      </c>
      <c r="B37" s="115" t="str">
        <f>VLOOKUP(A37,'ORÇ SINTÉTICO'!$A$9:$H$153,2,FALSE)</f>
        <v>SINAPI</v>
      </c>
      <c r="C37" s="115" t="str">
        <f>VLOOKUP(A37,'ORÇ SINTÉTICO'!$A$9:$H$153,3,FALSE)</f>
        <v>73901/002</v>
      </c>
      <c r="D37" s="112" t="str">
        <f>VLOOKUP(A37,'ORÇ SINTÉTICO'!$A$9:$H$153,4,FALSE)</f>
        <v>TRANSPORTE VERTICAL MANUAL DE MATERIAIS DIVERSOS A 2ª LAJE</v>
      </c>
      <c r="E37" s="66" t="str">
        <f>VLOOKUP(A37,'ORÇ SINTÉTICO'!$A$9:$H$153,5,FALSE)</f>
        <v>M3</v>
      </c>
      <c r="F37" s="114">
        <f>VLOOKUP(A37,'ORÇ SINTÉTICO'!$A$9:$H$153,6,FALSE)</f>
        <v>100</v>
      </c>
      <c r="G37" s="410"/>
      <c r="H37" s="128">
        <f>F37*G37</f>
        <v>0</v>
      </c>
      <c r="K37" s="416"/>
    </row>
    <row r="38" spans="1:12" s="292" customFormat="1" ht="11.25" customHeight="1">
      <c r="A38" s="265"/>
      <c r="B38" s="136"/>
      <c r="C38" s="157"/>
      <c r="D38" s="291" t="s">
        <v>748</v>
      </c>
      <c r="E38" s="135" t="str">
        <f>A34</f>
        <v>1.4</v>
      </c>
      <c r="F38" s="405" t="s">
        <v>727</v>
      </c>
      <c r="G38" s="323"/>
      <c r="H38" s="266">
        <f>SUM(H35:H37)</f>
        <v>0</v>
      </c>
      <c r="I38" s="260" t="e">
        <f>H38/$H$58</f>
        <v>#DIV/0!</v>
      </c>
      <c r="K38" s="416"/>
      <c r="L38" s="2"/>
    </row>
    <row r="39" spans="1:12" s="276" customFormat="1" ht="12.75">
      <c r="A39" s="294" t="s">
        <v>91</v>
      </c>
      <c r="B39" s="294" t="str">
        <f>VLOOKUP(A39,'ORÇ SINTÉTICO'!$A$9:$H$153,2)</f>
        <v>ADMINISTRAÇÃO</v>
      </c>
      <c r="C39" s="208"/>
      <c r="D39" s="308"/>
      <c r="E39" s="208"/>
      <c r="F39" s="309"/>
      <c r="G39" s="316"/>
      <c r="H39" s="316"/>
      <c r="I39" s="275"/>
      <c r="K39" s="416"/>
      <c r="L39" s="2"/>
    </row>
    <row r="40" spans="1:12" ht="12.75">
      <c r="A40" s="159" t="s">
        <v>258</v>
      </c>
      <c r="B40" s="115" t="str">
        <f>VLOOKUP(A40,'ORÇ SINTÉTICO'!$A$9:$H$153,2,FALSE)</f>
        <v>SINAPI</v>
      </c>
      <c r="C40" s="115">
        <f>VLOOKUP(A40,'ORÇ SINTÉTICO'!$A$9:$H$153,3,FALSE)</f>
        <v>253</v>
      </c>
      <c r="D40" s="112" t="str">
        <f>VLOOKUP(A40,'ORÇ SINTÉTICO'!$A$9:$H$153,4,FALSE)</f>
        <v>ALMOXARIFE</v>
      </c>
      <c r="E40" s="66" t="str">
        <f>VLOOKUP(A40,'ORÇ SINTÉTICO'!$A$9:$H$153,5,FALSE)</f>
        <v>H</v>
      </c>
      <c r="F40" s="114">
        <f>VLOOKUP(A40,'ORÇ SINTÉTICO'!$A$9:$H$153,6,FALSE)</f>
        <v>1056</v>
      </c>
      <c r="G40" s="410"/>
      <c r="H40" s="128">
        <f t="shared" ref="H40:H49" si="1">F40*G40</f>
        <v>0</v>
      </c>
      <c r="K40" s="416"/>
      <c r="L40" s="292"/>
    </row>
    <row r="41" spans="1:12" ht="12.75">
      <c r="A41" s="159" t="s">
        <v>259</v>
      </c>
      <c r="B41" s="115" t="str">
        <f>VLOOKUP(A41,'ORÇ SINTÉTICO'!$A$9:$H$153,2,FALSE)</f>
        <v>SINAPI</v>
      </c>
      <c r="C41" s="115">
        <f>VLOOKUP(A41,'ORÇ SINTÉTICO'!$A$9:$H$153,3,FALSE)</f>
        <v>4083</v>
      </c>
      <c r="D41" s="112" t="str">
        <f>VLOOKUP(A41,'ORÇ SINTÉTICO'!$A$9:$H$153,4,FALSE)</f>
        <v>ENCARREGADO GERAL</v>
      </c>
      <c r="E41" s="66" t="str">
        <f>VLOOKUP(A41,'ORÇ SINTÉTICO'!$A$9:$H$153,5,FALSE)</f>
        <v>H</v>
      </c>
      <c r="F41" s="114">
        <f>VLOOKUP(A41,'ORÇ SINTÉTICO'!$A$9:$H$153,6,FALSE)</f>
        <v>1056</v>
      </c>
      <c r="G41" s="410"/>
      <c r="H41" s="128">
        <f t="shared" si="1"/>
        <v>0</v>
      </c>
      <c r="K41" s="416"/>
      <c r="L41" s="276"/>
    </row>
    <row r="42" spans="1:12" ht="12.75">
      <c r="A42" s="159" t="s">
        <v>260</v>
      </c>
      <c r="B42" s="115" t="str">
        <f>VLOOKUP(A42,'ORÇ SINTÉTICO'!$A$9:$H$153,2,FALSE)</f>
        <v>SBC</v>
      </c>
      <c r="C42" s="115">
        <f>VLOOKUP(A42,'ORÇ SINTÉTICO'!$A$9:$H$153,3,FALSE)</f>
        <v>11623</v>
      </c>
      <c r="D42" s="112" t="str">
        <f>VLOOKUP(A42,'ORÇ SINTÉTICO'!$A$9:$H$153,4,FALSE)</f>
        <v>TECNICO EM SEGURANCA DO TRABALHO</v>
      </c>
      <c r="E42" s="66" t="str">
        <f>VLOOKUP(A42,'ORÇ SINTÉTICO'!$A$9:$H$153,5,FALSE)</f>
        <v>H</v>
      </c>
      <c r="F42" s="114">
        <f>VLOOKUP(A42,'ORÇ SINTÉTICO'!$A$9:$H$153,6,FALSE)</f>
        <v>1056</v>
      </c>
      <c r="G42" s="410"/>
      <c r="H42" s="128">
        <f t="shared" si="1"/>
        <v>0</v>
      </c>
      <c r="K42" s="416"/>
    </row>
    <row r="43" spans="1:12" ht="12.75">
      <c r="A43" s="159" t="s">
        <v>261</v>
      </c>
      <c r="B43" s="115" t="str">
        <f>VLOOKUP(A43,'ORÇ SINTÉTICO'!$A$9:$H$153,2,FALSE)</f>
        <v>SINAPI</v>
      </c>
      <c r="C43" s="115">
        <f>VLOOKUP(A43,'ORÇ SINTÉTICO'!$A$9:$H$153,3,FALSE)</f>
        <v>2707</v>
      </c>
      <c r="D43" s="112" t="str">
        <f>VLOOKUP(A43,'ORÇ SINTÉTICO'!$A$9:$H$153,4,FALSE)</f>
        <v>ENGENHEIRO OU ARQUITETO /PLENO - DE OBRA</v>
      </c>
      <c r="E43" s="66" t="str">
        <f>VLOOKUP(A43,'ORÇ SINTÉTICO'!$A$9:$H$153,5,FALSE)</f>
        <v>H</v>
      </c>
      <c r="F43" s="114">
        <f>VLOOKUP(A43,'ORÇ SINTÉTICO'!$A$9:$H$153,6,FALSE)</f>
        <v>1056</v>
      </c>
      <c r="G43" s="410"/>
      <c r="H43" s="128">
        <f t="shared" si="1"/>
        <v>0</v>
      </c>
      <c r="K43" s="416"/>
    </row>
    <row r="44" spans="1:12" ht="12.75">
      <c r="A44" s="159" t="s">
        <v>262</v>
      </c>
      <c r="B44" s="115" t="str">
        <f>VLOOKUP(A44,'ORÇ SINTÉTICO'!$A$9:$H$153,2,FALSE)</f>
        <v>SINAPI</v>
      </c>
      <c r="C44" s="115">
        <f>VLOOKUP(A44,'ORÇ SINTÉTICO'!$A$9:$H$153,3,FALSE)</f>
        <v>2350</v>
      </c>
      <c r="D44" s="112" t="str">
        <f>VLOOKUP(A44,'ORÇ SINTÉTICO'!$A$9:$H$153,4,FALSE)</f>
        <v>AUXILIAR DE ESCRITORIO</v>
      </c>
      <c r="E44" s="66" t="str">
        <f>VLOOKUP(A44,'ORÇ SINTÉTICO'!$A$9:$H$153,5,FALSE)</f>
        <v>H</v>
      </c>
      <c r="F44" s="114">
        <f>VLOOKUP(A44,'ORÇ SINTÉTICO'!$A$9:$H$153,6,FALSE)</f>
        <v>1056</v>
      </c>
      <c r="G44" s="410"/>
      <c r="H44" s="128">
        <f t="shared" si="1"/>
        <v>0</v>
      </c>
      <c r="K44" s="416"/>
    </row>
    <row r="45" spans="1:12" s="1" customFormat="1" ht="12.75">
      <c r="A45" s="129" t="s">
        <v>263</v>
      </c>
      <c r="B45" s="66" t="str">
        <f>VLOOKUP(A45,'ORÇ SINTÉTICO'!$A$9:$H$153,2,FALSE)</f>
        <v>SINAPI</v>
      </c>
      <c r="C45" s="66">
        <f>VLOOKUP(A45,'ORÇ SINTÉTICO'!$A$9:$H$153,3,FALSE)</f>
        <v>10508</v>
      </c>
      <c r="D45" s="245" t="str">
        <f>VLOOKUP(A45,'ORÇ SINTÉTICO'!$A$9:$H$153,4,FALSE)</f>
        <v>VIGIA NOTURNO</v>
      </c>
      <c r="E45" s="66" t="str">
        <f>VLOOKUP(A45,'ORÇ SINTÉTICO'!$A$9:$H$153,5,FALSE)</f>
        <v>H</v>
      </c>
      <c r="F45" s="114">
        <f>VLOOKUP(A45,'ORÇ SINTÉTICO'!$A$9:$H$153,6,FALSE)</f>
        <v>2160</v>
      </c>
      <c r="G45" s="410"/>
      <c r="H45" s="128">
        <f t="shared" si="1"/>
        <v>0</v>
      </c>
      <c r="I45" s="256"/>
      <c r="K45" s="416"/>
      <c r="L45" s="2"/>
    </row>
    <row r="46" spans="1:12" s="1" customFormat="1" ht="12.75">
      <c r="A46" s="129" t="s">
        <v>264</v>
      </c>
      <c r="B46" s="66" t="str">
        <f>VLOOKUP(A46,'ORÇ SINTÉTICO'!$A$9:$H$153,2,FALSE)</f>
        <v>SINAPI</v>
      </c>
      <c r="C46" s="66">
        <f>VLOOKUP(A46,'ORÇ SINTÉTICO'!$A$9:$H$153,3,FALSE)</f>
        <v>4235</v>
      </c>
      <c r="D46" s="245" t="str">
        <f>VLOOKUP(A46,'ORÇ SINTÉTICO'!$A$9:$H$153,4,FALSE)</f>
        <v>CAVOUQUEIRO OU OPERADOR PERFURATRIZ/ROMPEDOR</v>
      </c>
      <c r="E46" s="66" t="str">
        <f>VLOOKUP(A46,'ORÇ SINTÉTICO'!$A$9:$H$153,5,FALSE)</f>
        <v>H</v>
      </c>
      <c r="F46" s="114">
        <f>VLOOKUP(A46,'ORÇ SINTÉTICO'!$A$9:$H$153,6,FALSE)</f>
        <v>1056</v>
      </c>
      <c r="G46" s="410"/>
      <c r="H46" s="128">
        <f t="shared" si="1"/>
        <v>0</v>
      </c>
      <c r="I46" s="256"/>
      <c r="K46" s="416"/>
      <c r="L46" s="2"/>
    </row>
    <row r="47" spans="1:12" s="1" customFormat="1" ht="22.5">
      <c r="A47" s="129" t="s">
        <v>307</v>
      </c>
      <c r="B47" s="66" t="str">
        <f>VLOOKUP(A47,'ORÇ SINTÉTICO'!$A$9:$H$153,2,FALSE)</f>
        <v>SINAPI</v>
      </c>
      <c r="C47" s="66">
        <f>VLOOKUP(A47,'ORÇ SINTÉTICO'!$A$9:$H$153,3,FALSE)</f>
        <v>6111</v>
      </c>
      <c r="D47" s="245" t="str">
        <f>VLOOKUP(A47,'ORÇ SINTÉTICO'!$A$9:$H$153,4,FALSE)</f>
        <v>SERVENTE OU OPERARIO NAO QUALIFICADO(LIMPEZA PERMANENTE DA OBRA E SERVIÇOS GERAIS)</v>
      </c>
      <c r="E47" s="66" t="str">
        <f>VLOOKUP(A47,'ORÇ SINTÉTICO'!$A$9:$H$153,5,FALSE)</f>
        <v>H</v>
      </c>
      <c r="F47" s="114">
        <f>VLOOKUP(A47,'ORÇ SINTÉTICO'!$A$9:$H$153,6,FALSE)</f>
        <v>1056</v>
      </c>
      <c r="G47" s="410"/>
      <c r="H47" s="128">
        <f t="shared" si="1"/>
        <v>0</v>
      </c>
      <c r="I47" s="256"/>
      <c r="K47" s="416"/>
    </row>
    <row r="48" spans="1:12" s="1" customFormat="1" ht="22.5">
      <c r="A48" s="129" t="s">
        <v>308</v>
      </c>
      <c r="B48" s="66" t="str">
        <f>VLOOKUP(A48,'ORÇ SINTÉTICO'!$A$9:$H$153,2,FALSE)</f>
        <v>SBC</v>
      </c>
      <c r="C48" s="66">
        <f>VLOOKUP(A48,'ORÇ SINTÉTICO'!$A$9:$H$153,3,FALSE)</f>
        <v>14059</v>
      </c>
      <c r="D48" s="245" t="str">
        <f>VLOOKUP(A48,'ORÇ SINTÉTICO'!$A$9:$H$153,4,FALSE)</f>
        <v xml:space="preserve">ALIMENTAÇÃO - CAFÉ DA MANHÃ E ALMOÇO PARA PESSOAL EM OBRAS (30 OPERÁRIOS X R$ 314,60 = R$ 9438,00) </v>
      </c>
      <c r="E48" s="66" t="str">
        <f>VLOOKUP(A48,'ORÇ SINTÉTICO'!$A$9:$H$153,5,FALSE)</f>
        <v>MÊS</v>
      </c>
      <c r="F48" s="114">
        <f>VLOOKUP(A48,'ORÇ SINTÉTICO'!$A$9:$H$153,6,FALSE)</f>
        <v>6</v>
      </c>
      <c r="G48" s="410"/>
      <c r="H48" s="128">
        <f t="shared" si="1"/>
        <v>0</v>
      </c>
      <c r="I48" s="256"/>
      <c r="K48" s="416"/>
    </row>
    <row r="49" spans="1:12" s="1" customFormat="1" ht="22.5">
      <c r="A49" s="129" t="s">
        <v>309</v>
      </c>
      <c r="B49" s="66" t="str">
        <f>VLOOKUP(A49,'ORÇ SINTÉTICO'!$A$9:$H$153,2,FALSE)</f>
        <v>SBC</v>
      </c>
      <c r="C49" s="66">
        <f>VLOOKUP(A49,'ORÇ SINTÉTICO'!$A$9:$H$153,3,FALSE)</f>
        <v>14057</v>
      </c>
      <c r="D49" s="245" t="str">
        <f>VLOOKUP(A49,'ORÇ SINTÉTICO'!$A$9:$H$153,4,FALSE)</f>
        <v>VALE-TRANSPORTE (IDA E VOLTA-26 DIAS/MES) UM OPERARIO (R$ 276,47 X 30 OPERÁRIOS = R$8293,90)</v>
      </c>
      <c r="E49" s="66" t="str">
        <f>VLOOKUP(A49,'ORÇ SINTÉTICO'!$A$9:$H$153,5,FALSE)</f>
        <v>MÊS</v>
      </c>
      <c r="F49" s="114">
        <f>VLOOKUP(A49,'ORÇ SINTÉTICO'!$A$9:$H$153,6,FALSE)</f>
        <v>6</v>
      </c>
      <c r="G49" s="410"/>
      <c r="H49" s="128">
        <f t="shared" si="1"/>
        <v>0</v>
      </c>
      <c r="I49" s="256"/>
      <c r="K49" s="416"/>
    </row>
    <row r="50" spans="1:12" s="292" customFormat="1" ht="11.25" customHeight="1">
      <c r="A50" s="265"/>
      <c r="B50" s="136"/>
      <c r="C50" s="157"/>
      <c r="D50" s="291" t="s">
        <v>748</v>
      </c>
      <c r="E50" s="135" t="str">
        <f>A39</f>
        <v>1.5</v>
      </c>
      <c r="F50" s="405" t="s">
        <v>727</v>
      </c>
      <c r="G50" s="323"/>
      <c r="H50" s="266">
        <f>SUM(H40:H49)</f>
        <v>0</v>
      </c>
      <c r="I50" s="260" t="e">
        <f>H50/$H$58</f>
        <v>#DIV/0!</v>
      </c>
      <c r="K50" s="416"/>
      <c r="L50" s="1"/>
    </row>
    <row r="51" spans="1:12" s="276" customFormat="1" ht="12.75">
      <c r="A51" s="294" t="s">
        <v>92</v>
      </c>
      <c r="B51" s="294" t="str">
        <f>VLOOKUP(A51,'ORÇ SINTÉTICO'!$A$9:$H$153,2)</f>
        <v>TAPUMES</v>
      </c>
      <c r="C51" s="208"/>
      <c r="D51" s="308"/>
      <c r="E51" s="208"/>
      <c r="F51" s="309"/>
      <c r="G51" s="316"/>
      <c r="H51" s="316"/>
      <c r="I51" s="275"/>
      <c r="K51" s="416"/>
      <c r="L51" s="1"/>
    </row>
    <row r="52" spans="1:12" ht="12.75">
      <c r="A52" s="159" t="s">
        <v>272</v>
      </c>
      <c r="B52" s="115" t="str">
        <f>VLOOKUP(A52,'ORÇ SINTÉTICO'!$A$9:$H$153,2,FALSE)</f>
        <v>SINAPI</v>
      </c>
      <c r="C52" s="115">
        <f>VLOOKUP(A52,'ORÇ SINTÉTICO'!$A$9:$H$153,3,FALSE)</f>
        <v>72817</v>
      </c>
      <c r="D52" s="112" t="str">
        <f>VLOOKUP(A52,'ORÇ SINTÉTICO'!$A$9:$H$153,4,FALSE)</f>
        <v>BANDEJA SALVA-VIDAS/COLETA DE ENTULHOS, COM TABUA</v>
      </c>
      <c r="E52" s="66" t="str">
        <f>VLOOKUP(A52,'ORÇ SINTÉTICO'!$A$9:$H$153,5,FALSE)</f>
        <v>M</v>
      </c>
      <c r="F52" s="114">
        <f>VLOOKUP(A52,'ORÇ SINTÉTICO'!$A$9:$H$153,6,FALSE)</f>
        <v>95</v>
      </c>
      <c r="G52" s="410"/>
      <c r="H52" s="128">
        <f>F52*G52</f>
        <v>0</v>
      </c>
      <c r="K52" s="416"/>
      <c r="L52" s="292"/>
    </row>
    <row r="53" spans="1:12" s="292" customFormat="1" ht="11.25" customHeight="1">
      <c r="A53" s="265"/>
      <c r="B53" s="136"/>
      <c r="C53" s="157"/>
      <c r="D53" s="291" t="s">
        <v>748</v>
      </c>
      <c r="E53" s="135" t="str">
        <f>A51</f>
        <v>1.6</v>
      </c>
      <c r="F53" s="405" t="s">
        <v>727</v>
      </c>
      <c r="G53" s="323"/>
      <c r="H53" s="266">
        <f>SUM(H52)</f>
        <v>0</v>
      </c>
      <c r="I53" s="260" t="e">
        <f>H53/$H$58</f>
        <v>#DIV/0!</v>
      </c>
      <c r="K53" s="416"/>
      <c r="L53" s="276"/>
    </row>
    <row r="54" spans="1:12" s="276" customFormat="1">
      <c r="A54" s="294" t="s">
        <v>95</v>
      </c>
      <c r="B54" s="294" t="str">
        <f>VLOOKUP(A54,'ORÇ SINTÉTICO'!$A$9:$H$153,2)</f>
        <v>SEGURANÇA DA OBRA</v>
      </c>
      <c r="C54" s="208"/>
      <c r="D54" s="308"/>
      <c r="E54" s="208"/>
      <c r="F54" s="309"/>
      <c r="G54" s="316"/>
      <c r="H54" s="316"/>
      <c r="I54" s="275"/>
      <c r="L54" s="2"/>
    </row>
    <row r="55" spans="1:12">
      <c r="A55" s="131" t="s">
        <v>310</v>
      </c>
      <c r="B55" s="115" t="str">
        <f>VLOOKUP(A55,'ORÇ SINTÉTICO'!$A$9:$H$153,2,FALSE)</f>
        <v>SBC</v>
      </c>
      <c r="C55" s="115">
        <f>VLOOKUP(A55,'ORÇ SINTÉTICO'!$A$9:$H$153,3,FALSE)</f>
        <v>12700</v>
      </c>
      <c r="D55" s="112" t="str">
        <f>VLOOKUP(A55,'ORÇ SINTÉTICO'!$A$9:$H$153,4,FALSE)</f>
        <v>ARMARIO DE PRONTO SOCORRO EM OBRAS</v>
      </c>
      <c r="E55" s="66" t="str">
        <f>VLOOKUP(A55,'ORÇ SINTÉTICO'!$A$9:$H$153,5,FALSE)</f>
        <v>UNID.</v>
      </c>
      <c r="F55" s="114">
        <f>VLOOKUP(A55,'ORÇ SINTÉTICO'!$A$9:$H$153,6,FALSE)</f>
        <v>1</v>
      </c>
      <c r="G55" s="410"/>
      <c r="H55" s="128">
        <f>F55*G55</f>
        <v>0</v>
      </c>
      <c r="L55" s="292"/>
    </row>
    <row r="56" spans="1:12">
      <c r="A56" s="131" t="s">
        <v>311</v>
      </c>
      <c r="B56" s="115" t="str">
        <f>VLOOKUP(A56,'ORÇ SINTÉTICO'!$A$9:$H$153,2,FALSE)</f>
        <v>SBC</v>
      </c>
      <c r="C56" s="115">
        <f>VLOOKUP(A56,'ORÇ SINTÉTICO'!$A$9:$H$153,3,FALSE)</f>
        <v>14041</v>
      </c>
      <c r="D56" s="112" t="str">
        <f>VLOOKUP(A56,'ORÇ SINTÉTICO'!$A$9:$H$153,4,FALSE)</f>
        <v>CONSUMO MEDICAMENTO PRONTO SOCORRO</v>
      </c>
      <c r="E56" s="66" t="str">
        <f>VLOOKUP(A56,'ORÇ SINTÉTICO'!$A$9:$H$153,5,FALSE)</f>
        <v>MÊS</v>
      </c>
      <c r="F56" s="114">
        <f>VLOOKUP(A56,'ORÇ SINTÉTICO'!$A$9:$H$153,6,FALSE)</f>
        <v>6</v>
      </c>
      <c r="G56" s="410"/>
      <c r="H56" s="128">
        <f>F56*G56</f>
        <v>0</v>
      </c>
      <c r="L56" s="276"/>
    </row>
    <row r="57" spans="1:12" s="292" customFormat="1" ht="11.25" customHeight="1">
      <c r="A57" s="265"/>
      <c r="B57" s="136"/>
      <c r="C57" s="157"/>
      <c r="D57" s="291" t="s">
        <v>748</v>
      </c>
      <c r="E57" s="135" t="str">
        <f>A54</f>
        <v>1.7</v>
      </c>
      <c r="F57" s="405" t="s">
        <v>727</v>
      </c>
      <c r="G57" s="323"/>
      <c r="H57" s="266">
        <f>SUM(H55:H56)</f>
        <v>0</v>
      </c>
      <c r="I57" s="260" t="e">
        <f>H57/$H$58</f>
        <v>#DIV/0!</v>
      </c>
      <c r="L57" s="2"/>
    </row>
    <row r="58" spans="1:12" ht="11.25" customHeight="1">
      <c r="A58" s="267"/>
      <c r="B58" s="115"/>
      <c r="C58" s="115"/>
      <c r="D58" s="270" t="s">
        <v>692</v>
      </c>
      <c r="E58" s="144">
        <f>A9</f>
        <v>1</v>
      </c>
      <c r="F58" s="406" t="s">
        <v>727</v>
      </c>
      <c r="G58" s="324"/>
      <c r="H58" s="269">
        <f>SUM(H24,H30,H33,H38,H50,H53,H57)</f>
        <v>0</v>
      </c>
      <c r="I58" s="296" t="e">
        <f>H58/$H$134</f>
        <v>#DIV/0!</v>
      </c>
    </row>
    <row r="59" spans="1:12" s="276" customFormat="1">
      <c r="A59" s="294">
        <v>2</v>
      </c>
      <c r="B59" s="294" t="str">
        <f>VLOOKUP(A59,'ORÇ SINTÉTICO'!$A$9:$H$153,2)</f>
        <v>PROJETOS</v>
      </c>
      <c r="C59" s="208"/>
      <c r="D59" s="308"/>
      <c r="E59" s="208"/>
      <c r="F59" s="309"/>
      <c r="G59" s="316"/>
      <c r="H59" s="316"/>
      <c r="I59" s="275"/>
      <c r="L59" s="292"/>
    </row>
    <row r="60" spans="1:12">
      <c r="A60" s="139" t="s">
        <v>98</v>
      </c>
      <c r="B60" s="115" t="str">
        <f>VLOOKUP(A60,'ORÇ SINTÉTICO'!$A$9:$H$153,2,FALSE)</f>
        <v>SBC</v>
      </c>
      <c r="C60" s="115">
        <f>VLOOKUP(A60,'ORÇ SINTÉTICO'!$A$9:$H$153,3,FALSE)</f>
        <v>335</v>
      </c>
      <c r="D60" s="112" t="str">
        <f>VLOOKUP(A60,'ORÇ SINTÉTICO'!$A$9:$H$153,4,FALSE)</f>
        <v>PROJETO DE SPDA -  ATÉ 400M2</v>
      </c>
      <c r="E60" s="66" t="str">
        <f>VLOOKUP(A60,'ORÇ SINTÉTICO'!$A$9:$H$153,5,FALSE)</f>
        <v>M2</v>
      </c>
      <c r="F60" s="114">
        <f>VLOOKUP(A60,'ORÇ SINTÉTICO'!$A$9:$H$153,6,FALSE)</f>
        <v>400</v>
      </c>
      <c r="G60" s="410"/>
      <c r="H60" s="128">
        <f>F60*G60</f>
        <v>0</v>
      </c>
    </row>
    <row r="61" spans="1:12">
      <c r="A61" s="139" t="s">
        <v>99</v>
      </c>
      <c r="B61" s="115" t="str">
        <f>VLOOKUP(A61,'ORÇ SINTÉTICO'!$A$9:$H$153,2,FALSE)</f>
        <v>SBC</v>
      </c>
      <c r="C61" s="115">
        <f>VLOOKUP(A61,'ORÇ SINTÉTICO'!$A$9:$H$153,3,FALSE)</f>
        <v>336</v>
      </c>
      <c r="D61" s="112" t="str">
        <f>VLOOKUP(A61,'ORÇ SINTÉTICO'!$A$9:$H$153,4,FALSE)</f>
        <v>PROJETO DE SPDA -  ACIMA DE 400M2</v>
      </c>
      <c r="E61" s="66" t="str">
        <f>VLOOKUP(A61,'ORÇ SINTÉTICO'!$A$9:$H$153,5,FALSE)</f>
        <v>M2</v>
      </c>
      <c r="F61" s="114">
        <f>VLOOKUP(A61,'ORÇ SINTÉTICO'!$A$9:$H$153,6,FALSE)</f>
        <v>2862.66</v>
      </c>
      <c r="G61" s="410"/>
      <c r="H61" s="128">
        <f>F61*G61</f>
        <v>0</v>
      </c>
      <c r="L61" s="276"/>
    </row>
    <row r="62" spans="1:12" ht="22.5">
      <c r="A62" s="139" t="s">
        <v>100</v>
      </c>
      <c r="B62" s="115" t="str">
        <f>VLOOKUP(A62,'ORÇ SINTÉTICO'!$A$9:$H$153,2,FALSE)</f>
        <v>SBC</v>
      </c>
      <c r="C62" s="115">
        <f>VLOOKUP(A62,'ORÇ SINTÉTICO'!$A$9:$H$153,3,FALSE)</f>
        <v>516</v>
      </c>
      <c r="D62" s="112" t="str">
        <f>VLOOKUP(A62,'ORÇ SINTÉTICO'!$A$9:$H$153,4,FALSE)</f>
        <v>VISTORIA DE IMOVEL PARA LEVANTAMENTO ""AS BUILT""-ARQUITETUR</v>
      </c>
      <c r="E62" s="66" t="str">
        <f>VLOOKUP(A62,'ORÇ SINTÉTICO'!$A$9:$H$153,5,FALSE)</f>
        <v>UNID.</v>
      </c>
      <c r="F62" s="114">
        <f>VLOOKUP(A62,'ORÇ SINTÉTICO'!$A$9:$H$153,6,FALSE)</f>
        <v>1</v>
      </c>
      <c r="G62" s="410"/>
      <c r="H62" s="128">
        <f>F62*G62</f>
        <v>0</v>
      </c>
    </row>
    <row r="63" spans="1:12">
      <c r="A63" s="124" t="s">
        <v>102</v>
      </c>
      <c r="B63" s="115" t="str">
        <f>VLOOKUP(A63,'ORÇ SINTÉTICO'!$A$9:$H$153,2,FALSE)</f>
        <v>SBC</v>
      </c>
      <c r="C63" s="115">
        <f>VLOOKUP(A63,'ORÇ SINTÉTICO'!$A$9:$H$153,3,FALSE)</f>
        <v>89</v>
      </c>
      <c r="D63" s="112" t="str">
        <f>VLOOKUP(A63,'ORÇ SINTÉTICO'!$A$9:$H$153,4,FALSE)</f>
        <v>PROJETO ""AS BUILT"" ARQUITETURA</v>
      </c>
      <c r="E63" s="66" t="str">
        <f>VLOOKUP(A63,'ORÇ SINTÉTICO'!$A$9:$H$153,5,FALSE)</f>
        <v>M2</v>
      </c>
      <c r="F63" s="114">
        <f>VLOOKUP(A63,'ORÇ SINTÉTICO'!$A$9:$H$153,6,FALSE)</f>
        <v>3000</v>
      </c>
      <c r="G63" s="410"/>
      <c r="H63" s="128">
        <f>F63*G63</f>
        <v>0</v>
      </c>
    </row>
    <row r="64" spans="1:12">
      <c r="A64" s="124" t="s">
        <v>103</v>
      </c>
      <c r="B64" s="115" t="str">
        <f>VLOOKUP(A64,'ORÇ SINTÉTICO'!$A$9:$H$153,2,FALSE)</f>
        <v>SBC</v>
      </c>
      <c r="C64" s="115">
        <f>VLOOKUP(A64,'ORÇ SINTÉTICO'!$A$9:$H$153,3,FALSE)</f>
        <v>64</v>
      </c>
      <c r="D64" s="112" t="str">
        <f>VLOOKUP(A64,'ORÇ SINTÉTICO'!$A$9:$H$153,4,FALSE)</f>
        <v>PROJETO ""AS BUILT"" INSTALACOES GERAIS</v>
      </c>
      <c r="E64" s="66" t="str">
        <f>VLOOKUP(A64,'ORÇ SINTÉTICO'!$A$9:$H$153,5,FALSE)</f>
        <v>M2</v>
      </c>
      <c r="F64" s="114">
        <f>VLOOKUP(A64,'ORÇ SINTÉTICO'!$A$9:$H$153,6,FALSE)</f>
        <v>3000</v>
      </c>
      <c r="G64" s="410"/>
      <c r="H64" s="128">
        <f>F64*G64</f>
        <v>0</v>
      </c>
    </row>
    <row r="65" spans="1:12" ht="11.25" customHeight="1">
      <c r="A65" s="267"/>
      <c r="B65" s="115"/>
      <c r="C65" s="115"/>
      <c r="D65" s="270" t="s">
        <v>692</v>
      </c>
      <c r="E65" s="144">
        <f>A59</f>
        <v>2</v>
      </c>
      <c r="F65" s="406" t="s">
        <v>727</v>
      </c>
      <c r="G65" s="324"/>
      <c r="H65" s="269">
        <f>SUM(H60:H64)</f>
        <v>0</v>
      </c>
      <c r="I65" s="296" t="e">
        <f>H65/$H$134</f>
        <v>#DIV/0!</v>
      </c>
    </row>
    <row r="66" spans="1:12" s="276" customFormat="1">
      <c r="A66" s="294">
        <v>3</v>
      </c>
      <c r="B66" s="294" t="str">
        <f>VLOOKUP(A66,'ORÇ SINTÉTICO'!$A$9:$H$153,2)</f>
        <v>ESTRUTURAS</v>
      </c>
      <c r="C66" s="208"/>
      <c r="D66" s="308"/>
      <c r="E66" s="208"/>
      <c r="F66" s="309"/>
      <c r="G66" s="316"/>
      <c r="H66" s="316"/>
      <c r="I66" s="275"/>
      <c r="L66" s="2"/>
    </row>
    <row r="67" spans="1:12" ht="33.75">
      <c r="A67" s="139" t="s">
        <v>105</v>
      </c>
      <c r="B67" s="115" t="str">
        <f>VLOOKUP(A67,'ORÇ SINTÉTICO'!$A$9:$H$153,2,FALSE)</f>
        <v>SCO/RIO</v>
      </c>
      <c r="C67" s="115" t="str">
        <f>VLOOKUP(A67,'ORÇ SINTÉTICO'!$A$9:$H$153,3,FALSE)</f>
        <v>FD 05.40.0100 (B)</v>
      </c>
      <c r="D67" s="112" t="str">
        <f>VLOOKUP(A67,'ORÇ SINTÉTICO'!$A$9:$H$153,4,FALSE)</f>
        <v>CORTE DE FERRAGEM APARENTE NOS PILARES DA COBERTURA: ARRASAMENTO DE ESTACA DE CONCRETO ARMADO, DE 31 A 50CM DE LADO OU DE DIAMETRO.</v>
      </c>
      <c r="E67" s="66" t="str">
        <f>VLOOKUP(A67,'ORÇ SINTÉTICO'!$A$9:$H$153,5,FALSE)</f>
        <v>UNID.</v>
      </c>
      <c r="F67" s="114">
        <f>VLOOKUP(A67,'ORÇ SINTÉTICO'!$A$9:$H$153,6,FALSE)</f>
        <v>26</v>
      </c>
      <c r="G67" s="410"/>
      <c r="H67" s="128">
        <f>F67*G67</f>
        <v>0</v>
      </c>
    </row>
    <row r="68" spans="1:12" ht="67.5">
      <c r="A68" s="249" t="s">
        <v>106</v>
      </c>
      <c r="B68" s="115" t="str">
        <f>VLOOKUP(A68,'ORÇ SINTÉTICO'!$A$9:$H$153,2,FALSE)</f>
        <v>EMOP</v>
      </c>
      <c r="C68" s="115" t="str">
        <f>VLOOKUP(A68,'ORÇ SINTÉTICO'!$A$9:$H$153,3,FALSE)</f>
        <v>11.016.0001-0</v>
      </c>
      <c r="D68" s="112" t="str">
        <f>VLOOKUP(A68,'ORÇ SINTÉTICO'!$A$9:$H$153,4,FALSE)</f>
        <v>ESTRUTURA METALICA PARA COBERTURA DE GALPAO EM ARCO OU EM DU AS OU MAIS AGUAS,COM TRELICAS,TERCAS,TIRANTES,ETC,SOBRE APOI OS DO MESMO MATERIAL(INCLUSIVE ESTES),PARA VAOS ATE 25,00M,C OM UMA DEMAO DE PINTURA ANTIOXIDO,EXCLUSIVE COBERTURA E ACES SORIOS</v>
      </c>
      <c r="E68" s="66" t="str">
        <f>VLOOKUP(A68,'ORÇ SINTÉTICO'!$A$9:$H$153,5,FALSE)</f>
        <v>KG</v>
      </c>
      <c r="F68" s="114">
        <f>VLOOKUP(A68,'ORÇ SINTÉTICO'!$A$9:$H$153,6,FALSE)</f>
        <v>46394</v>
      </c>
      <c r="G68" s="410"/>
      <c r="H68" s="128">
        <f>F68*G68</f>
        <v>0</v>
      </c>
      <c r="L68" s="276"/>
    </row>
    <row r="69" spans="1:12" ht="45">
      <c r="A69" s="249" t="s">
        <v>180</v>
      </c>
      <c r="B69" s="115" t="str">
        <f>VLOOKUP(A69,'ORÇ SINTÉTICO'!$A$9:$H$153,2,FALSE)</f>
        <v>TCPO14/PINI</v>
      </c>
      <c r="C69" s="115" t="str">
        <f>VLOOKUP(A69,'ORÇ SINTÉTICO'!$A$9:$H$153,3,FALSE)</f>
        <v>05.002.000006.SER</v>
      </c>
      <c r="D69" s="112" t="str">
        <f>VLOOKUP(A69,'ORÇ SINTÉTICO'!$A$9:$H$153,4,FALSE)</f>
        <v>CHUMBADORES QUÍMICOS HY 150-HILTI  500 ML / BARRAS ROSCADAS HAS-HILTI 5/8" AÇO AISI-304 (INOX) ASTM F-593 - 20CM / COLOCAÇÃO DE CHUMBADORES QUÍMICOS (DIÂMETRO: 3/4 ")</v>
      </c>
      <c r="E69" s="66" t="str">
        <f>VLOOKUP(A69,'ORÇ SINTÉTICO'!$A$9:$H$153,5,FALSE)</f>
        <v>UNID.</v>
      </c>
      <c r="F69" s="114">
        <f>VLOOKUP(A69,'ORÇ SINTÉTICO'!$A$9:$H$153,6,FALSE)</f>
        <v>258</v>
      </c>
      <c r="G69" s="410"/>
      <c r="H69" s="128">
        <f>F69*G69</f>
        <v>0</v>
      </c>
    </row>
    <row r="70" spans="1:12" ht="11.25" customHeight="1">
      <c r="A70" s="267"/>
      <c r="B70" s="115"/>
      <c r="C70" s="115"/>
      <c r="D70" s="270" t="s">
        <v>692</v>
      </c>
      <c r="E70" s="144">
        <f>A66</f>
        <v>3</v>
      </c>
      <c r="F70" s="406" t="s">
        <v>727</v>
      </c>
      <c r="G70" s="324"/>
      <c r="H70" s="269">
        <f>SUM(H67:H69)</f>
        <v>0</v>
      </c>
      <c r="I70" s="296" t="e">
        <f>H70/$H$134</f>
        <v>#DIV/0!</v>
      </c>
    </row>
    <row r="71" spans="1:12" s="276" customFormat="1">
      <c r="A71" s="294">
        <v>4</v>
      </c>
      <c r="B71" s="294" t="str">
        <f>VLOOKUP(A71,'ORÇ SINTÉTICO'!$A$9:$H$153,2)</f>
        <v>COBERTURAS</v>
      </c>
      <c r="C71" s="208"/>
      <c r="D71" s="308"/>
      <c r="E71" s="208"/>
      <c r="F71" s="309"/>
      <c r="G71" s="316"/>
      <c r="H71" s="316"/>
      <c r="I71" s="275"/>
      <c r="L71" s="2"/>
    </row>
    <row r="72" spans="1:12" ht="101.25">
      <c r="A72" s="250" t="s">
        <v>107</v>
      </c>
      <c r="B72" s="115" t="str">
        <f>VLOOKUP(A72,'ORÇ SINTÉTICO'!$A$9:$H$153,2,FALSE)</f>
        <v>SCO/RIO</v>
      </c>
      <c r="C72" s="115" t="str">
        <f>VLOOKUP(A72,'ORÇ SINTÉTICO'!$A$9:$H$153,3,FALSE)</f>
        <v>CI 05.35.0050 (A)</v>
      </c>
      <c r="D72" s="112" t="str">
        <f>VLOOKUP(A72,'ORÇ SINTÉTICO'!$A$9:$H$153,4,FALSE)</f>
        <v>COBERTURA COM CHAPA DE ACO GALVANIZADO, PINTADA COM TINTA A PO A BASE DE POLIESTER NAS DUAS FACES NAS CORES PRETO, BRANCO, AMARELO, CINZA OU CERAMICA, PERFIL TRAPEZOIDAL, ESPESSURA 0,65MM, ALTURA DE 40MM E LARGURA UTIL DE 970MM, INCLUSIVE TODOS OS ACESSORIOS PARA FIXACAO EM ESTRUTURA METALICA (CALCO, GOIVA, HASTE, ARRUELA DE NEOPRENE), EXCLUSIVE CUMEEIRA, INTERTELHAS OU SIMILAR. FORNECIMENTO E COLOCACAO (SEGUINDO ESPECIFICAÇÕES DO PROJETO).</v>
      </c>
      <c r="E72" s="66" t="str">
        <f>VLOOKUP(A72,'ORÇ SINTÉTICO'!$A$9:$H$153,5,FALSE)</f>
        <v>M2</v>
      </c>
      <c r="F72" s="114">
        <f>VLOOKUP(A72,'ORÇ SINTÉTICO'!$A$9:$H$153,6,FALSE)</f>
        <v>2876.62</v>
      </c>
      <c r="G72" s="410"/>
      <c r="H72" s="128">
        <f>F72*G72</f>
        <v>0</v>
      </c>
    </row>
    <row r="73" spans="1:12" ht="45">
      <c r="A73" s="250" t="s">
        <v>108</v>
      </c>
      <c r="B73" s="115" t="str">
        <f>VLOOKUP(A73,'ORÇ SINTÉTICO'!$A$9:$H$153,2,FALSE)</f>
        <v>SCO/RIO</v>
      </c>
      <c r="C73" s="115" t="str">
        <f>VLOOKUP(A73,'ORÇ SINTÉTICO'!$A$9:$H$153,3,FALSE)</f>
        <v>CI 05.40.0350 (/)</v>
      </c>
      <c r="D73" s="112" t="str">
        <f>VLOOKUP(A73,'ORÇ SINTÉTICO'!$A$9:$H$153,4,FALSE)</f>
        <v>RUFO EM ALUMINIO, COM ACABAMENTO EM VERNIZ EM 1 FACE E PINTADA NA OUTRA, TRAPEZOIDAL, MEDINDO: (1265X600X0,8)MM, ALCOA OU SIMILAR. FORNECIMENTO E COLOCACAO.</v>
      </c>
      <c r="E73" s="66" t="str">
        <f>VLOOKUP(A73,'ORÇ SINTÉTICO'!$A$9:$H$153,5,FALSE)</f>
        <v>M</v>
      </c>
      <c r="F73" s="114">
        <f>VLOOKUP(A73,'ORÇ SINTÉTICO'!$A$9:$H$153,6,FALSE)</f>
        <v>100</v>
      </c>
      <c r="G73" s="410"/>
      <c r="H73" s="128">
        <f>F73*G73</f>
        <v>0</v>
      </c>
      <c r="K73" s="416"/>
      <c r="L73" s="276"/>
    </row>
    <row r="74" spans="1:12" ht="11.25" customHeight="1">
      <c r="A74" s="267"/>
      <c r="B74" s="115"/>
      <c r="C74" s="115"/>
      <c r="D74" s="270" t="s">
        <v>692</v>
      </c>
      <c r="E74" s="144">
        <f>A71</f>
        <v>4</v>
      </c>
      <c r="F74" s="406" t="s">
        <v>727</v>
      </c>
      <c r="G74" s="324"/>
      <c r="H74" s="269">
        <f>SUM(H72:H73)</f>
        <v>0</v>
      </c>
      <c r="I74" s="296" t="e">
        <f>H74/$H$134</f>
        <v>#DIV/0!</v>
      </c>
      <c r="K74" s="416"/>
    </row>
    <row r="75" spans="1:12" s="276" customFormat="1" ht="12.75">
      <c r="A75" s="294">
        <v>5</v>
      </c>
      <c r="B75" s="294" t="str">
        <f>VLOOKUP(A75,'ORÇ SINTÉTICO'!$A$9:$H$153,2)</f>
        <v>ÁGUAS PLUVIAIS</v>
      </c>
      <c r="C75" s="208"/>
      <c r="D75" s="308"/>
      <c r="E75" s="208"/>
      <c r="F75" s="309"/>
      <c r="G75" s="316"/>
      <c r="H75" s="316"/>
      <c r="I75" s="275"/>
      <c r="K75" s="416"/>
      <c r="L75" s="2"/>
    </row>
    <row r="76" spans="1:12" s="276" customFormat="1" ht="12.75">
      <c r="A76" s="294" t="s">
        <v>216</v>
      </c>
      <c r="B76" s="294" t="str">
        <f>VLOOKUP(A76,'ORÇ SINTÉTICO'!$A$9:$H$153,2)</f>
        <v>MOVIMENTOS DE TERRA</v>
      </c>
      <c r="C76" s="208"/>
      <c r="D76" s="308"/>
      <c r="E76" s="208"/>
      <c r="F76" s="309"/>
      <c r="G76" s="316"/>
      <c r="H76" s="316"/>
      <c r="I76" s="275"/>
      <c r="K76" s="416"/>
      <c r="L76" s="2"/>
    </row>
    <row r="77" spans="1:12" ht="22.5">
      <c r="A77" s="126" t="s">
        <v>278</v>
      </c>
      <c r="B77" s="115" t="str">
        <f>VLOOKUP(A77,'ORÇ SINTÉTICO'!$A$9:$H$153,2,FALSE)</f>
        <v>SINAPI</v>
      </c>
      <c r="C77" s="115" t="str">
        <f>VLOOKUP(A77,'ORÇ SINTÉTICO'!$A$9:$H$153,3,FALSE)</f>
        <v>73965/010</v>
      </c>
      <c r="D77" s="112" t="str">
        <f>VLOOKUP(A77,'ORÇ SINTÉTICO'!$A$9:$H$153,4,FALSE)</f>
        <v>ESCAVACAO MANUAL DE VALA EM MATERIAL DE 1A CATEGORIA ATE 1,5M EXCLUINDO ESGOTAMENTO / ESCORAMENTO</v>
      </c>
      <c r="E77" s="66" t="str">
        <f>VLOOKUP(A77,'ORÇ SINTÉTICO'!$A$9:$H$153,5,FALSE)</f>
        <v>M3</v>
      </c>
      <c r="F77" s="114">
        <f>VLOOKUP(A77,'ORÇ SINTÉTICO'!$A$9:$H$153,6,FALSE)</f>
        <v>200</v>
      </c>
      <c r="G77" s="410"/>
      <c r="H77" s="128">
        <f>F77*G77</f>
        <v>0</v>
      </c>
      <c r="K77" s="416"/>
      <c r="L77" s="276"/>
    </row>
    <row r="78" spans="1:12" ht="12.75">
      <c r="A78" s="126" t="s">
        <v>279</v>
      </c>
      <c r="B78" s="115" t="str">
        <f>VLOOKUP(A78,'ORÇ SINTÉTICO'!$A$9:$H$153,2,FALSE)</f>
        <v>SINAPI</v>
      </c>
      <c r="C78" s="115" t="str">
        <f>VLOOKUP(A78,'ORÇ SINTÉTICO'!$A$9:$H$153,3,FALSE)</f>
        <v>73964/006</v>
      </c>
      <c r="D78" s="112" t="str">
        <f>VLOOKUP(A78,'ORÇ SINTÉTICO'!$A$9:$H$153,4,FALSE)</f>
        <v>REATERRO DE VALA COM COMPACTAÇÃO MANUAL</v>
      </c>
      <c r="E78" s="66" t="str">
        <f>VLOOKUP(A78,'ORÇ SINTÉTICO'!$A$9:$H$153,5,FALSE)</f>
        <v>M3</v>
      </c>
      <c r="F78" s="114">
        <f>VLOOKUP(A78,'ORÇ SINTÉTICO'!$A$9:$H$153,6,FALSE)</f>
        <v>200</v>
      </c>
      <c r="G78" s="410"/>
      <c r="H78" s="128">
        <f>F78*G78</f>
        <v>0</v>
      </c>
      <c r="K78" s="416"/>
      <c r="L78" s="276"/>
    </row>
    <row r="79" spans="1:12" s="292" customFormat="1" ht="11.25" customHeight="1">
      <c r="A79" s="265"/>
      <c r="B79" s="136"/>
      <c r="C79" s="157"/>
      <c r="D79" s="291" t="s">
        <v>748</v>
      </c>
      <c r="E79" s="135" t="str">
        <f>A76</f>
        <v>5.1</v>
      </c>
      <c r="F79" s="405" t="s">
        <v>727</v>
      </c>
      <c r="G79" s="323"/>
      <c r="H79" s="266">
        <f>SUM(H77:H78)</f>
        <v>0</v>
      </c>
      <c r="I79" s="260" t="e">
        <f>H79/$H$114</f>
        <v>#DIV/0!</v>
      </c>
      <c r="K79" s="416"/>
      <c r="L79" s="2"/>
    </row>
    <row r="80" spans="1:12" s="276" customFormat="1" ht="12.75">
      <c r="A80" s="294" t="s">
        <v>110</v>
      </c>
      <c r="B80" s="294" t="str">
        <f>VLOOKUP(A80,'ORÇ SINTÉTICO'!$A$9:$H$153,2)</f>
        <v>PERFURAÇÃO DE CONCRETO</v>
      </c>
      <c r="C80" s="208"/>
      <c r="D80" s="308"/>
      <c r="E80" s="208"/>
      <c r="F80" s="309"/>
      <c r="G80" s="316"/>
      <c r="H80" s="316"/>
      <c r="I80" s="275"/>
      <c r="K80" s="416"/>
      <c r="L80" s="2"/>
    </row>
    <row r="81" spans="1:12" ht="33.75">
      <c r="A81" s="126" t="s">
        <v>281</v>
      </c>
      <c r="B81" s="115" t="str">
        <f>VLOOKUP(A81,'ORÇ SINTÉTICO'!$A$9:$H$153,2,FALSE)</f>
        <v>TCPO14/PINI</v>
      </c>
      <c r="C81" s="115" t="str">
        <f>VLOOKUP(A81,'ORÇ SINTÉTICO'!$A$9:$H$153,3,FALSE)</f>
        <v>05.009.000036.SER</v>
      </c>
      <c r="D81" s="112" t="str">
        <f>VLOOKUP(A81,'ORÇ SINTÉTICO'!$A$9:$H$153,4,FALSE)</f>
        <v xml:space="preserve">FURO EM CONCRETO COM COROAS DIAMANTADAS, UTILIZANDO PERFURATRIZ ELÉTRICA (FAIXA DE DIÂMETRO: DE 4 A 4 1/4 " / PROFUNDIDADE: 40 CM) </v>
      </c>
      <c r="E81" s="66" t="str">
        <f>VLOOKUP(A81,'ORÇ SINTÉTICO'!$A$9:$H$153,5,FALSE)</f>
        <v>UNID.</v>
      </c>
      <c r="F81" s="114">
        <f>VLOOKUP(A81,'ORÇ SINTÉTICO'!$A$9:$H$153,6,FALSE)</f>
        <v>60</v>
      </c>
      <c r="G81" s="410"/>
      <c r="H81" s="128">
        <f>F81*G81</f>
        <v>0</v>
      </c>
      <c r="K81" s="416"/>
      <c r="L81" s="292"/>
    </row>
    <row r="82" spans="1:12" ht="33.75">
      <c r="A82" s="126" t="s">
        <v>282</v>
      </c>
      <c r="B82" s="115" t="str">
        <f>VLOOKUP(A82,'ORÇ SINTÉTICO'!$A$9:$H$153,2,FALSE)</f>
        <v>TCPO14/PINI</v>
      </c>
      <c r="C82" s="115" t="str">
        <f>VLOOKUP(A82,'ORÇ SINTÉTICO'!$A$9:$H$153,3,FALSE)</f>
        <v>05.009.000039.SER</v>
      </c>
      <c r="D82" s="112" t="str">
        <f>VLOOKUP(A82,'ORÇ SINTÉTICO'!$A$9:$H$153,4,FALSE)</f>
        <v xml:space="preserve">FURO EM CONCRETO COM COROAS DIAMANTADAS, UTILIZANDO PERFURATRIZ ELÉTRICA (FAIXA DE DIÂMETRO: DE 8 À 8 1/4 " / PROFUNDIDADE: 40 CM) </v>
      </c>
      <c r="E82" s="66" t="str">
        <f>VLOOKUP(A82,'ORÇ SINTÉTICO'!$A$9:$H$153,5,FALSE)</f>
        <v>UNID.</v>
      </c>
      <c r="F82" s="114">
        <f>VLOOKUP(A82,'ORÇ SINTÉTICO'!$A$9:$H$153,6,FALSE)</f>
        <v>6</v>
      </c>
      <c r="G82" s="410"/>
      <c r="H82" s="128">
        <f>F82*G82</f>
        <v>0</v>
      </c>
      <c r="K82" s="416"/>
      <c r="L82" s="276"/>
    </row>
    <row r="83" spans="1:12" s="292" customFormat="1" ht="11.25" customHeight="1">
      <c r="A83" s="265"/>
      <c r="B83" s="136"/>
      <c r="C83" s="157"/>
      <c r="D83" s="291" t="s">
        <v>748</v>
      </c>
      <c r="E83" s="135" t="str">
        <f>A80</f>
        <v>5.2</v>
      </c>
      <c r="F83" s="405" t="s">
        <v>727</v>
      </c>
      <c r="G83" s="323"/>
      <c r="H83" s="266">
        <f>SUM(H81:H82)</f>
        <v>0</v>
      </c>
      <c r="I83" s="260" t="e">
        <f>H83/$H$114</f>
        <v>#DIV/0!</v>
      </c>
      <c r="K83" s="416"/>
      <c r="L83" s="2"/>
    </row>
    <row r="84" spans="1:12" s="276" customFormat="1" ht="12.75">
      <c r="A84" s="294" t="s">
        <v>111</v>
      </c>
      <c r="B84" s="294" t="str">
        <f>VLOOKUP(A84,'ORÇ SINTÉTICO'!$A$9:$H$153,2)</f>
        <v>TUBULAÇÃO</v>
      </c>
      <c r="C84" s="208"/>
      <c r="D84" s="308"/>
      <c r="E84" s="208"/>
      <c r="F84" s="309"/>
      <c r="G84" s="316"/>
      <c r="H84" s="316"/>
      <c r="I84" s="275"/>
      <c r="K84" s="416"/>
      <c r="L84" s="2"/>
    </row>
    <row r="85" spans="1:12" ht="22.5">
      <c r="A85" s="126" t="s">
        <v>286</v>
      </c>
      <c r="B85" s="115" t="str">
        <f>VLOOKUP(A85,'ORÇ SINTÉTICO'!$A$9:$H$153,2,FALSE)</f>
        <v>SINAPI</v>
      </c>
      <c r="C85" s="115" t="str">
        <f>VLOOKUP(A85,'ORÇ SINTÉTICO'!$A$9:$H$153,3,FALSE)</f>
        <v>74165/003</v>
      </c>
      <c r="D85" s="112" t="str">
        <f>VLOOKUP(A85,'ORÇ SINTÉTICO'!$A$9:$H$153,4,FALSE)</f>
        <v>TUBO PVC ESGOTO PREDIAL DN 75MM, INCLUSIVE CONEXOES - FORNECIMENTO E INSTALACAO</v>
      </c>
      <c r="E85" s="66" t="str">
        <f>VLOOKUP(A85,'ORÇ SINTÉTICO'!$A$9:$H$153,5,FALSE)</f>
        <v>M</v>
      </c>
      <c r="F85" s="114">
        <f>VLOOKUP(A85,'ORÇ SINTÉTICO'!$A$9:$H$153,6,FALSE)</f>
        <v>282</v>
      </c>
      <c r="G85" s="410"/>
      <c r="H85" s="128">
        <f t="shared" ref="H85:H92" si="2">F85*G85</f>
        <v>0</v>
      </c>
      <c r="K85" s="416"/>
      <c r="L85" s="292"/>
    </row>
    <row r="86" spans="1:12" ht="22.5">
      <c r="A86" s="126" t="s">
        <v>287</v>
      </c>
      <c r="B86" s="115" t="str">
        <f>VLOOKUP(A86,'ORÇ SINTÉTICO'!$A$9:$H$153,2,FALSE)</f>
        <v>SINAPI</v>
      </c>
      <c r="C86" s="115" t="str">
        <f>VLOOKUP(A86,'ORÇ SINTÉTICO'!$A$9:$H$153,3,FALSE)</f>
        <v>74165/004</v>
      </c>
      <c r="D86" s="112" t="str">
        <f>VLOOKUP(A86,'ORÇ SINTÉTICO'!$A$9:$H$153,4,FALSE)</f>
        <v>TUBO PVC ESGOTO PREDIAL DN 100MM, INCLUSIVE CONEXOES - FORNECIMENTO E INSTALACAO</v>
      </c>
      <c r="E86" s="66" t="str">
        <f>VLOOKUP(A86,'ORÇ SINTÉTICO'!$A$9:$H$153,5,FALSE)</f>
        <v>M</v>
      </c>
      <c r="F86" s="114">
        <f>VLOOKUP(A86,'ORÇ SINTÉTICO'!$A$9:$H$153,6,FALSE)</f>
        <v>90</v>
      </c>
      <c r="G86" s="410"/>
      <c r="H86" s="128">
        <f t="shared" si="2"/>
        <v>0</v>
      </c>
      <c r="K86" s="416"/>
      <c r="L86" s="276"/>
    </row>
    <row r="87" spans="1:12" ht="45">
      <c r="A87" s="126" t="s">
        <v>288</v>
      </c>
      <c r="B87" s="115" t="str">
        <f>VLOOKUP(A87,'ORÇ SINTÉTICO'!$A$9:$H$153,2,FALSE)</f>
        <v>SCO/RIO</v>
      </c>
      <c r="C87" s="115" t="str">
        <f>VLOOKUP(A87,'ORÇ SINTÉTICO'!$A$9:$H$153,3,FALSE)</f>
        <v>IT15.05.0115</v>
      </c>
      <c r="D87" s="112" t="str">
        <f>VLOOKUP(A87,'ORÇ SINTÉTICO'!$A$9:$H$153,4,FALSE)</f>
        <v>TUBO DE PVC RIGIDO, SOLDAVEL, PARA ESGOTO E AGUAS PLUVIAIS, COM DIAMETRO DE 200MM, INCLUSIVE CONEXOES E EMENDAS, EXCLUSIVE ABERTURA E FECHAMENTO DE RASGO. FORNECIMENTO E INSTALACAO.</v>
      </c>
      <c r="E87" s="66" t="str">
        <f>VLOOKUP(A87,'ORÇ SINTÉTICO'!$A$9:$H$153,5,FALSE)</f>
        <v>M</v>
      </c>
      <c r="F87" s="114">
        <f>VLOOKUP(A87,'ORÇ SINTÉTICO'!$A$9:$H$153,6,FALSE)</f>
        <v>138</v>
      </c>
      <c r="G87" s="410"/>
      <c r="H87" s="128">
        <f t="shared" si="2"/>
        <v>0</v>
      </c>
      <c r="K87" s="416"/>
    </row>
    <row r="88" spans="1:12" ht="22.5">
      <c r="A88" s="126" t="s">
        <v>289</v>
      </c>
      <c r="B88" s="115" t="str">
        <f>VLOOKUP(A88,'ORÇ SINTÉTICO'!$A$9:$H$153,2,FALSE)</f>
        <v>SCO/RIO</v>
      </c>
      <c r="C88" s="115" t="str">
        <f>VLOOKUP(A88,'ORÇ SINTÉTICO'!$A$9:$H$153,3,FALSE)</f>
        <v>IT15.05.0156</v>
      </c>
      <c r="D88" s="112" t="str">
        <f>VLOOKUP(A88,'ORÇ SINTÉTICO'!$A$9:$H$153,4,FALSE)</f>
        <v>TUBO DE PVC RIGIDO, SOLDAVEL, COM DIAMETRO DE 250MM. FORNECIMENTO.</v>
      </c>
      <c r="E88" s="66" t="str">
        <f>VLOOKUP(A88,'ORÇ SINTÉTICO'!$A$9:$H$153,5,FALSE)</f>
        <v>M</v>
      </c>
      <c r="F88" s="114">
        <f>VLOOKUP(A88,'ORÇ SINTÉTICO'!$A$9:$H$153,6,FALSE)</f>
        <v>96</v>
      </c>
      <c r="G88" s="410"/>
      <c r="H88" s="128">
        <f t="shared" si="2"/>
        <v>0</v>
      </c>
      <c r="K88" s="416"/>
    </row>
    <row r="89" spans="1:12" ht="56.25">
      <c r="A89" s="126" t="s">
        <v>290</v>
      </c>
      <c r="B89" s="115" t="str">
        <f>VLOOKUP(A89,'ORÇ SINTÉTICO'!$A$9:$H$153,2,FALSE)</f>
        <v>EMOP</v>
      </c>
      <c r="C89" s="115" t="str">
        <f>VLOOKUP(A89,'ORÇ SINTÉTICO'!$A$9:$H$153,3,FALSE)</f>
        <v>06.001.0245-0</v>
      </c>
      <c r="D89" s="112" t="str">
        <f>VLOOKUP(A89,'ORÇ SINTÉTICO'!$A$9:$H$153,4,FALSE)</f>
        <v>ASSENTAMENTO DE TUBULACAO DE PVC COM JUNTA ELASTICA,PARA COL ETOR DE ESGOTOS,COM DIAMETRO NOMINAL DE 250MM,ATERRO E SOCA ATE A ALTURA DA GERATRIZ SUPERIOR DO TUBO,CONSIDERANDO O MAT ERIAL DA PROPRIA ESCAVACAO,EXCLUSIVE TUBO E JUNTA</v>
      </c>
      <c r="E89" s="66" t="str">
        <f>VLOOKUP(A89,'ORÇ SINTÉTICO'!$A$9:$H$153,5,FALSE)</f>
        <v>M</v>
      </c>
      <c r="F89" s="114">
        <f>VLOOKUP(A89,'ORÇ SINTÉTICO'!$A$9:$H$153,6,FALSE)</f>
        <v>96</v>
      </c>
      <c r="G89" s="410"/>
      <c r="H89" s="128">
        <f t="shared" si="2"/>
        <v>0</v>
      </c>
      <c r="K89" s="416"/>
    </row>
    <row r="90" spans="1:12" ht="22.5">
      <c r="A90" s="126" t="s">
        <v>291</v>
      </c>
      <c r="B90" s="115" t="str">
        <f>VLOOKUP(A90,'ORÇ SINTÉTICO'!$A$9:$H$153,2,FALSE)</f>
        <v>SBC</v>
      </c>
      <c r="C90" s="115">
        <f>VLOOKUP(A90,'ORÇ SINTÉTICO'!$A$9:$H$153,3,FALSE)</f>
        <v>53123</v>
      </c>
      <c r="D90" s="112" t="str">
        <f>VLOOKUP(A90,'ORÇ SINTÉTICO'!$A$9:$H$153,4,FALSE)</f>
        <v>TUBO PVC ESGOTO SERIE LEVE 300MM (FORNECIMENTO E INSTALAÇÃO)</v>
      </c>
      <c r="E90" s="66" t="str">
        <f>VLOOKUP(A90,'ORÇ SINTÉTICO'!$A$9:$H$153,5,FALSE)</f>
        <v>M</v>
      </c>
      <c r="F90" s="114">
        <f>VLOOKUP(A90,'ORÇ SINTÉTICO'!$A$9:$H$153,6,FALSE)</f>
        <v>30</v>
      </c>
      <c r="G90" s="410"/>
      <c r="H90" s="128">
        <f t="shared" si="2"/>
        <v>0</v>
      </c>
    </row>
    <row r="91" spans="1:12" ht="33.75">
      <c r="A91" s="126" t="s">
        <v>292</v>
      </c>
      <c r="B91" s="115" t="str">
        <f>VLOOKUP(A91,'ORÇ SINTÉTICO'!$A$9:$H$153,2,FALSE)</f>
        <v>EMOP</v>
      </c>
      <c r="C91" s="115" t="str">
        <f>VLOOKUP(A91,'ORÇ SINTÉTICO'!$A$9:$H$153,3,FALSE)</f>
        <v>06.272.0008-0</v>
      </c>
      <c r="D91" s="112" t="str">
        <f>VLOOKUP(A91,'ORÇ SINTÉTICO'!$A$9:$H$153,4,FALSE)</f>
        <v>TUBO PVC (NBR 7362), PARA ESGOTO SANITARIO, COM DIAMETRO NOM INAL DE 400MM, INCLUSIVE ANEL DE BORRACHA. FORNECIMENTO</v>
      </c>
      <c r="E91" s="66" t="str">
        <f>VLOOKUP(A91,'ORÇ SINTÉTICO'!$A$9:$H$153,5,FALSE)</f>
        <v>M</v>
      </c>
      <c r="F91" s="114">
        <f>VLOOKUP(A91,'ORÇ SINTÉTICO'!$A$9:$H$153,6,FALSE)</f>
        <v>42</v>
      </c>
      <c r="G91" s="410"/>
      <c r="H91" s="128">
        <f t="shared" si="2"/>
        <v>0</v>
      </c>
    </row>
    <row r="92" spans="1:12" ht="56.25">
      <c r="A92" s="126" t="s">
        <v>293</v>
      </c>
      <c r="B92" s="115" t="str">
        <f>VLOOKUP(A92,'ORÇ SINTÉTICO'!$A$9:$H$153,2,FALSE)</f>
        <v>EMOP</v>
      </c>
      <c r="C92" s="115" t="str">
        <f>VLOOKUP(A92,'ORÇ SINTÉTICO'!$A$9:$H$153,3,FALSE)</f>
        <v>06.001.0248-0</v>
      </c>
      <c r="D92" s="112" t="str">
        <f>VLOOKUP(A92,'ORÇ SINTÉTICO'!$A$9:$H$153,4,FALSE)</f>
        <v>ASSENTAMENTO DE TUBULACAO DE PVC,COM JUNTA ELASTICA,PARA COL ETOR DE ESGOTOS,COM DIAMETRO NOMINAL DE 400MM,ATERRO E SOCA ATE A ALTURA DA GERATRIZ SUPERIOR DO TUBO,CONSIDERANDO O MAT ERIAL DA PROPRIA ESCAVACAO,EXCLUSIVE TUBO E JUNTA</v>
      </c>
      <c r="E92" s="66" t="str">
        <f>VLOOKUP(A92,'ORÇ SINTÉTICO'!$A$9:$H$153,5,FALSE)</f>
        <v>M</v>
      </c>
      <c r="F92" s="114">
        <f>VLOOKUP(A92,'ORÇ SINTÉTICO'!$A$9:$H$153,6,FALSE)</f>
        <v>42</v>
      </c>
      <c r="G92" s="410"/>
      <c r="H92" s="128">
        <f t="shared" si="2"/>
        <v>0</v>
      </c>
    </row>
    <row r="93" spans="1:12" s="292" customFormat="1" ht="11.25" customHeight="1">
      <c r="A93" s="265"/>
      <c r="B93" s="136"/>
      <c r="C93" s="157"/>
      <c r="D93" s="291" t="s">
        <v>748</v>
      </c>
      <c r="E93" s="135" t="str">
        <f>A84</f>
        <v>5.3</v>
      </c>
      <c r="F93" s="405" t="s">
        <v>727</v>
      </c>
      <c r="G93" s="323"/>
      <c r="H93" s="266">
        <f>SUM(H85:H92)</f>
        <v>0</v>
      </c>
      <c r="I93" s="260" t="e">
        <f>H93/$H$114</f>
        <v>#DIV/0!</v>
      </c>
      <c r="L93" s="2"/>
    </row>
    <row r="94" spans="1:12" s="276" customFormat="1">
      <c r="A94" s="294" t="s">
        <v>112</v>
      </c>
      <c r="B94" s="294" t="str">
        <f>VLOOKUP(A94,'ORÇ SINTÉTICO'!$A$9:$H$153,2)</f>
        <v>POÇOS E CAIXAS</v>
      </c>
      <c r="C94" s="208"/>
      <c r="D94" s="308"/>
      <c r="E94" s="208"/>
      <c r="F94" s="309"/>
      <c r="G94" s="316"/>
      <c r="H94" s="316"/>
      <c r="I94" s="275"/>
      <c r="L94" s="2"/>
    </row>
    <row r="95" spans="1:12" ht="33.75">
      <c r="A95" s="126" t="s">
        <v>294</v>
      </c>
      <c r="B95" s="115" t="str">
        <f>VLOOKUP(A95,'ORÇ SINTÉTICO'!$A$9:$H$153,2,FALSE)</f>
        <v>SINAPI</v>
      </c>
      <c r="C95" s="115" t="str">
        <f>VLOOKUP(A95,'ORÇ SINTÉTICO'!$A$9:$H$153,3,FALSE)</f>
        <v>73963/004</v>
      </c>
      <c r="D95" s="112" t="str">
        <f>VLOOKUP(A95,'ORÇ SINTÉTICO'!$A$9:$H$153,4,FALSE)</f>
        <v>POCO DE VISITA PARA REDE DE ESG. SANIT., EM ANEIS DE CONCRETO, DIÂMETRO = 60CM E 110CM, PROF = 105CM, INCLUINDO DEGRAU, EXCLUINDO TAMPAO FERRO FUNDIDO.</v>
      </c>
      <c r="E95" s="66" t="str">
        <f>VLOOKUP(A95,'ORÇ SINTÉTICO'!$A$9:$H$153,5,FALSE)</f>
        <v>UNID.</v>
      </c>
      <c r="F95" s="114">
        <f>VLOOKUP(A95,'ORÇ SINTÉTICO'!$A$9:$H$153,6,FALSE)</f>
        <v>3</v>
      </c>
      <c r="G95" s="410"/>
      <c r="H95" s="128">
        <f t="shared" ref="H95:H100" si="3">F95*G95</f>
        <v>0</v>
      </c>
      <c r="L95" s="292"/>
    </row>
    <row r="96" spans="1:12" ht="33.75">
      <c r="A96" s="126" t="s">
        <v>295</v>
      </c>
      <c r="B96" s="115" t="str">
        <f>VLOOKUP(A96,'ORÇ SINTÉTICO'!$A$9:$H$153,2,FALSE)</f>
        <v>SINAPI</v>
      </c>
      <c r="C96" s="115" t="str">
        <f>VLOOKUP(A96,'ORÇ SINTÉTICO'!$A$9:$H$153,3,FALSE)</f>
        <v>73963/005</v>
      </c>
      <c r="D96" s="112" t="str">
        <f>VLOOKUP(A96,'ORÇ SINTÉTICO'!$A$9:$H$153,4,FALSE)</f>
        <v>POCO DE VISITA PARA REDE DE ESG. SANIT., EM ANEIS DE CONCRETO, DIÂMETRO = 60CM E 110CM, PROF = 120CM, INCLUINDO DEGRAU, EXCLUINDO TAMPAO FERRO FUNDIDO.</v>
      </c>
      <c r="E96" s="66" t="str">
        <f>VLOOKUP(A96,'ORÇ SINTÉTICO'!$A$9:$H$153,5,FALSE)</f>
        <v>UNID.</v>
      </c>
      <c r="F96" s="114">
        <f>VLOOKUP(A96,'ORÇ SINTÉTICO'!$A$9:$H$153,6,FALSE)</f>
        <v>4</v>
      </c>
      <c r="G96" s="410"/>
      <c r="H96" s="128">
        <f t="shared" si="3"/>
        <v>0</v>
      </c>
      <c r="L96" s="276"/>
    </row>
    <row r="97" spans="1:12" ht="33.75">
      <c r="A97" s="126" t="s">
        <v>296</v>
      </c>
      <c r="B97" s="115" t="str">
        <f>VLOOKUP(A97,'ORÇ SINTÉTICO'!$A$9:$H$153,2,FALSE)</f>
        <v>SINAPI</v>
      </c>
      <c r="C97" s="115" t="str">
        <f>VLOOKUP(A97,'ORÇ SINTÉTICO'!$A$9:$H$153,3,FALSE)</f>
        <v>73963/006</v>
      </c>
      <c r="D97" s="112" t="str">
        <f>VLOOKUP(A97,'ORÇ SINTÉTICO'!$A$9:$H$153,4,FALSE)</f>
        <v>POCO DE VISITA PARA REDE DE ESG. SANIT., EM ANEIS DE CONCRETO, DIÂMETRO = 60CM E 110CM, PROF = 140CM, INCLUINDO DEGRAU, EXCLUINDO TAMPAO FERRO FUNDIDO.</v>
      </c>
      <c r="E97" s="66" t="str">
        <f>VLOOKUP(A97,'ORÇ SINTÉTICO'!$A$9:$H$153,5,FALSE)</f>
        <v>UNID.</v>
      </c>
      <c r="F97" s="114">
        <f>VLOOKUP(A97,'ORÇ SINTÉTICO'!$A$9:$H$153,6,FALSE)</f>
        <v>4</v>
      </c>
      <c r="G97" s="410"/>
      <c r="H97" s="128">
        <f t="shared" si="3"/>
        <v>0</v>
      </c>
    </row>
    <row r="98" spans="1:12" ht="33.75">
      <c r="A98" s="126" t="s">
        <v>297</v>
      </c>
      <c r="B98" s="115" t="str">
        <f>VLOOKUP(A98,'ORÇ SINTÉTICO'!$A$9:$H$153,2,FALSE)</f>
        <v>SINAPI</v>
      </c>
      <c r="C98" s="115" t="str">
        <f>VLOOKUP(A98,'ORÇ SINTÉTICO'!$A$9:$H$153,3,FALSE)</f>
        <v>73963/010</v>
      </c>
      <c r="D98" s="112" t="str">
        <f>VLOOKUP(A98,'ORÇ SINTÉTICO'!$A$9:$H$153,4,FALSE)</f>
        <v>POCO DE VISITA PARA REDE DE ESG. SANIT., EM ANEIS DE CONCRETO, DIÂMETRO = 60CM E 110CM, PROF = 200CM, INCLUINDO DEGRAU, EXCLUINDO TAMPAO FERRO FUNDIDO.</v>
      </c>
      <c r="E98" s="66" t="str">
        <f>VLOOKUP(A98,'ORÇ SINTÉTICO'!$A$9:$H$153,5,FALSE)</f>
        <v>UNID.</v>
      </c>
      <c r="F98" s="114">
        <f>VLOOKUP(A98,'ORÇ SINTÉTICO'!$A$9:$H$153,6,FALSE)</f>
        <v>2</v>
      </c>
      <c r="G98" s="410"/>
      <c r="H98" s="128">
        <f t="shared" si="3"/>
        <v>0</v>
      </c>
    </row>
    <row r="99" spans="1:12" ht="12.75">
      <c r="A99" s="126" t="s">
        <v>298</v>
      </c>
      <c r="B99" s="115" t="str">
        <f>VLOOKUP(A99,'ORÇ SINTÉTICO'!$A$9:$H$153,2,FALSE)</f>
        <v>SINAPI</v>
      </c>
      <c r="C99" s="115">
        <f>VLOOKUP(A99,'ORÇ SINTÉTICO'!$A$9:$H$153,3,FALSE)</f>
        <v>72286</v>
      </c>
      <c r="D99" s="112" t="str">
        <f>VLOOKUP(A99,'ORÇ SINTÉTICO'!$A$9:$H$153,4,FALSE)</f>
        <v>CAIXA DE AREIA 60X60X60CM EM ALVENARIA - EXECUÇÃO</v>
      </c>
      <c r="E99" s="66" t="str">
        <f>VLOOKUP(A99,'ORÇ SINTÉTICO'!$A$9:$H$153,5,FALSE)</f>
        <v>UNID.</v>
      </c>
      <c r="F99" s="114">
        <f>VLOOKUP(A99,'ORÇ SINTÉTICO'!$A$9:$H$153,6,FALSE)</f>
        <v>4</v>
      </c>
      <c r="G99" s="410"/>
      <c r="H99" s="128">
        <f t="shared" si="3"/>
        <v>0</v>
      </c>
      <c r="K99" s="416"/>
    </row>
    <row r="100" spans="1:12" ht="33.75">
      <c r="A100" s="126" t="s">
        <v>299</v>
      </c>
      <c r="B100" s="115" t="str">
        <f>VLOOKUP(A100,'ORÇ SINTÉTICO'!$A$9:$H$153,2,FALSE)</f>
        <v>SINAPI</v>
      </c>
      <c r="C100" s="115">
        <f>VLOOKUP(A100,'ORÇ SINTÉTICO'!$A$9:$H$153,3,FALSE)</f>
        <v>83627</v>
      </c>
      <c r="D100" s="112" t="str">
        <f>VLOOKUP(A100,'ORÇ SINTÉTICO'!$A$9:$H$153,4,FALSE)</f>
        <v>TAMPAO DE FERRO FUNDIDO, D = 60CM, 175KG, P = CHAMINE CX AREIA/POCO VISITA ASSENTADO COM ARG CIM/AREIA 1:4, FORNECIMENTO E ASSENTAMENTO</v>
      </c>
      <c r="E100" s="66" t="str">
        <f>VLOOKUP(A100,'ORÇ SINTÉTICO'!$A$9:$H$153,5,FALSE)</f>
        <v>UNID.</v>
      </c>
      <c r="F100" s="114">
        <f>VLOOKUP(A100,'ORÇ SINTÉTICO'!$A$9:$H$153,6,FALSE)</f>
        <v>13</v>
      </c>
      <c r="G100" s="410"/>
      <c r="H100" s="128">
        <f t="shared" si="3"/>
        <v>0</v>
      </c>
      <c r="K100" s="416"/>
    </row>
    <row r="101" spans="1:12" s="292" customFormat="1" ht="11.25" customHeight="1">
      <c r="A101" s="265"/>
      <c r="B101" s="136"/>
      <c r="C101" s="157"/>
      <c r="D101" s="291" t="s">
        <v>748</v>
      </c>
      <c r="E101" s="135" t="str">
        <f>A94</f>
        <v>5.4</v>
      </c>
      <c r="F101" s="405" t="s">
        <v>727</v>
      </c>
      <c r="G101" s="323"/>
      <c r="H101" s="266">
        <f>SUM(H95:H100)</f>
        <v>0</v>
      </c>
      <c r="I101" s="260" t="e">
        <f>H101/$H$114</f>
        <v>#DIV/0!</v>
      </c>
      <c r="K101" s="416"/>
      <c r="L101" s="2"/>
    </row>
    <row r="102" spans="1:12" s="276" customFormat="1" ht="12.75">
      <c r="A102" s="294" t="s">
        <v>113</v>
      </c>
      <c r="B102" s="294" t="str">
        <f>VLOOKUP(A102,'ORÇ SINTÉTICO'!$A$9:$H$153,2)</f>
        <v>GRELHAS E RALOS</v>
      </c>
      <c r="C102" s="208"/>
      <c r="D102" s="308"/>
      <c r="E102" s="208"/>
      <c r="F102" s="309"/>
      <c r="G102" s="316"/>
      <c r="H102" s="316"/>
      <c r="I102" s="275"/>
      <c r="K102" s="416"/>
      <c r="L102" s="2"/>
    </row>
    <row r="103" spans="1:12" ht="22.5">
      <c r="A103" s="126" t="s">
        <v>300</v>
      </c>
      <c r="B103" s="115" t="str">
        <f>VLOOKUP(A103,'ORÇ SINTÉTICO'!$A$9:$H$153,2,FALSE)</f>
        <v>SINAPI</v>
      </c>
      <c r="C103" s="115">
        <f>VLOOKUP(A103,'ORÇ SINTÉTICO'!$A$9:$H$153,3,FALSE)</f>
        <v>83626</v>
      </c>
      <c r="D103" s="112" t="str">
        <f>VLOOKUP(A103,'ORÇ SINTÉTICO'!$A$9:$H$153,4,FALSE)</f>
        <v>GRELHA DE FERRO FUNDIDO PARA CANALETA LARG = 15CM, FORNECIMENTO E ASSENTAMENTO</v>
      </c>
      <c r="E103" s="66" t="str">
        <f>VLOOKUP(A103,'ORÇ SINTÉTICO'!$A$9:$H$153,5,FALSE)</f>
        <v>M</v>
      </c>
      <c r="F103" s="114">
        <f>VLOOKUP(A103,'ORÇ SINTÉTICO'!$A$9:$H$153,6,FALSE)</f>
        <v>17</v>
      </c>
      <c r="G103" s="410"/>
      <c r="H103" s="128">
        <f>F103*G103</f>
        <v>0</v>
      </c>
      <c r="K103" s="416"/>
      <c r="L103" s="292"/>
    </row>
    <row r="104" spans="1:12" ht="22.5">
      <c r="A104" s="126" t="s">
        <v>301</v>
      </c>
      <c r="B104" s="115" t="str">
        <f>VLOOKUP(A104,'ORÇ SINTÉTICO'!$A$9:$H$153,2,FALSE)</f>
        <v>SCO/RIO</v>
      </c>
      <c r="C104" s="115" t="str">
        <f>VLOOKUP(A104,'ORÇ SINTÉTICO'!$A$9:$H$153,3,FALSE)</f>
        <v>IT20.05.0900</v>
      </c>
      <c r="D104" s="112" t="str">
        <f>VLOOKUP(A104,'ORÇ SINTÉTICO'!$A$9:$H$153,4,FALSE)</f>
        <v>RALO DE COBERTURA SEMI-ESFERICO DE FERRO FUNDIDO, TIPO ABACAXI, COM 3". FORNECIMENTO E INSTALACAO.</v>
      </c>
      <c r="E104" s="66" t="str">
        <f>VLOOKUP(A104,'ORÇ SINTÉTICO'!$A$9:$H$153,5,FALSE)</f>
        <v>UNID.</v>
      </c>
      <c r="F104" s="114">
        <f>VLOOKUP(A104,'ORÇ SINTÉTICO'!$A$9:$H$153,6,FALSE)</f>
        <v>12</v>
      </c>
      <c r="G104" s="410"/>
      <c r="H104" s="128">
        <f>F104*G104</f>
        <v>0</v>
      </c>
      <c r="K104" s="416"/>
      <c r="L104" s="276"/>
    </row>
    <row r="105" spans="1:12" ht="22.5">
      <c r="A105" s="126" t="s">
        <v>302</v>
      </c>
      <c r="B105" s="115" t="str">
        <f>VLOOKUP(A105,'ORÇ SINTÉTICO'!$A$9:$H$153,2,FALSE)</f>
        <v>SCO/RIO</v>
      </c>
      <c r="C105" s="115" t="str">
        <f>VLOOKUP(A105,'ORÇ SINTÉTICO'!$A$9:$H$153,3,FALSE)</f>
        <v>IT20.05.0903</v>
      </c>
      <c r="D105" s="112" t="str">
        <f>VLOOKUP(A105,'ORÇ SINTÉTICO'!$A$9:$H$153,4,FALSE)</f>
        <v>RALO DE COBERTURA SEMI-ESFERICO DE FERRO FUNDIDO, TIPO ABACAXI, COM 4". FORNECIMENTO E INSTALACAO.</v>
      </c>
      <c r="E105" s="66" t="str">
        <f>VLOOKUP(A105,'ORÇ SINTÉTICO'!$A$9:$H$153,5,FALSE)</f>
        <v>UNID.</v>
      </c>
      <c r="F105" s="114">
        <f>VLOOKUP(A105,'ORÇ SINTÉTICO'!$A$9:$H$153,6,FALSE)</f>
        <v>2</v>
      </c>
      <c r="G105" s="410"/>
      <c r="H105" s="128">
        <f>F105*G105</f>
        <v>0</v>
      </c>
      <c r="K105" s="416"/>
    </row>
    <row r="106" spans="1:12" s="292" customFormat="1" ht="11.25" customHeight="1">
      <c r="A106" s="265"/>
      <c r="B106" s="136"/>
      <c r="C106" s="157"/>
      <c r="D106" s="291" t="s">
        <v>748</v>
      </c>
      <c r="E106" s="135" t="str">
        <f>A102</f>
        <v>5.5</v>
      </c>
      <c r="F106" s="405" t="s">
        <v>727</v>
      </c>
      <c r="G106" s="323"/>
      <c r="H106" s="266">
        <f>SUM(H103:H105)</f>
        <v>0</v>
      </c>
      <c r="I106" s="260" t="e">
        <f>H106/$H$114</f>
        <v>#DIV/0!</v>
      </c>
      <c r="K106" s="416"/>
      <c r="L106" s="2"/>
    </row>
    <row r="107" spans="1:12" s="292" customFormat="1" ht="11.25" customHeight="1">
      <c r="A107" s="344" t="s">
        <v>739</v>
      </c>
      <c r="B107" s="457" t="s">
        <v>740</v>
      </c>
      <c r="C107" s="457"/>
      <c r="D107" s="457"/>
      <c r="E107" s="264"/>
      <c r="F107" s="264"/>
      <c r="G107" s="314"/>
      <c r="H107" s="314"/>
      <c r="I107" s="286"/>
      <c r="K107" s="416"/>
      <c r="L107" s="2"/>
    </row>
    <row r="108" spans="1:12" s="292" customFormat="1" ht="22.5">
      <c r="A108" s="345" t="s">
        <v>741</v>
      </c>
      <c r="B108" s="67" t="s">
        <v>74</v>
      </c>
      <c r="C108" s="127" t="s">
        <v>746</v>
      </c>
      <c r="D108" s="126" t="s">
        <v>734</v>
      </c>
      <c r="E108" s="127" t="s">
        <v>85</v>
      </c>
      <c r="F108" s="70">
        <v>48.88</v>
      </c>
      <c r="G108" s="369"/>
      <c r="H108" s="128">
        <f t="shared" ref="H108:H112" si="4">F108*G108</f>
        <v>0</v>
      </c>
      <c r="I108" s="253"/>
      <c r="K108" s="416"/>
      <c r="L108" s="2"/>
    </row>
    <row r="109" spans="1:12" s="292" customFormat="1" ht="12.75">
      <c r="A109" s="345" t="s">
        <v>742</v>
      </c>
      <c r="B109" s="67" t="s">
        <v>74</v>
      </c>
      <c r="C109" s="127" t="s">
        <v>747</v>
      </c>
      <c r="D109" s="126" t="s">
        <v>735</v>
      </c>
      <c r="E109" s="127" t="s">
        <v>85</v>
      </c>
      <c r="F109" s="70">
        <v>48.88</v>
      </c>
      <c r="G109" s="369"/>
      <c r="H109" s="128">
        <f t="shared" si="4"/>
        <v>0</v>
      </c>
      <c r="I109" s="253"/>
      <c r="K109" s="416"/>
      <c r="L109" s="2"/>
    </row>
    <row r="110" spans="1:12" s="292" customFormat="1" ht="22.5">
      <c r="A110" s="345" t="s">
        <v>743</v>
      </c>
      <c r="B110" s="67" t="s">
        <v>74</v>
      </c>
      <c r="C110" s="127">
        <v>68510</v>
      </c>
      <c r="D110" s="126" t="s">
        <v>736</v>
      </c>
      <c r="E110" s="127" t="s">
        <v>85</v>
      </c>
      <c r="F110" s="70">
        <v>48.88</v>
      </c>
      <c r="G110" s="369"/>
      <c r="H110" s="128">
        <f t="shared" si="4"/>
        <v>0</v>
      </c>
      <c r="I110" s="253"/>
      <c r="K110" s="416"/>
      <c r="L110" s="2"/>
    </row>
    <row r="111" spans="1:12" s="292" customFormat="1" ht="22.5">
      <c r="A111" s="345" t="s">
        <v>744</v>
      </c>
      <c r="B111" s="67" t="s">
        <v>74</v>
      </c>
      <c r="C111" s="127">
        <v>73635</v>
      </c>
      <c r="D111" s="126" t="s">
        <v>737</v>
      </c>
      <c r="E111" s="127" t="s">
        <v>85</v>
      </c>
      <c r="F111" s="70">
        <v>48.88</v>
      </c>
      <c r="G111" s="369"/>
      <c r="H111" s="128">
        <f t="shared" si="4"/>
        <v>0</v>
      </c>
      <c r="I111" s="253"/>
      <c r="K111" s="416"/>
      <c r="L111" s="2"/>
    </row>
    <row r="112" spans="1:12" s="292" customFormat="1" ht="12.75">
      <c r="A112" s="345" t="s">
        <v>745</v>
      </c>
      <c r="B112" s="67" t="s">
        <v>93</v>
      </c>
      <c r="C112" s="127">
        <v>16512</v>
      </c>
      <c r="D112" s="126" t="s">
        <v>738</v>
      </c>
      <c r="E112" s="127" t="s">
        <v>122</v>
      </c>
      <c r="F112" s="70">
        <v>10</v>
      </c>
      <c r="G112" s="369"/>
      <c r="H112" s="128">
        <f t="shared" si="4"/>
        <v>0</v>
      </c>
      <c r="I112" s="253"/>
      <c r="K112" s="416"/>
      <c r="L112" s="2"/>
    </row>
    <row r="113" spans="1:12" s="292" customFormat="1" ht="11.25" customHeight="1">
      <c r="A113" s="345"/>
      <c r="B113" s="67"/>
      <c r="C113" s="127"/>
      <c r="D113" s="291" t="s">
        <v>748</v>
      </c>
      <c r="E113" s="422" t="str">
        <f>A107</f>
        <v>5.6</v>
      </c>
      <c r="F113" s="405" t="s">
        <v>727</v>
      </c>
      <c r="G113" s="323"/>
      <c r="H113" s="266">
        <f>SUM(H108:H112)</f>
        <v>0</v>
      </c>
      <c r="I113" s="260" t="e">
        <f>H113/$H$114</f>
        <v>#DIV/0!</v>
      </c>
      <c r="K113" s="416"/>
      <c r="L113" s="2"/>
    </row>
    <row r="114" spans="1:12" ht="11.25" customHeight="1">
      <c r="A114" s="267"/>
      <c r="B114" s="115"/>
      <c r="C114" s="115"/>
      <c r="D114" s="270" t="s">
        <v>692</v>
      </c>
      <c r="E114" s="144">
        <f>A75</f>
        <v>5</v>
      </c>
      <c r="F114" s="406" t="s">
        <v>727</v>
      </c>
      <c r="G114" s="324"/>
      <c r="H114" s="269">
        <f>SUM(H79,H83,H93,H101,H106,H113)</f>
        <v>0</v>
      </c>
      <c r="I114" s="296" t="e">
        <f>H114/$H$134</f>
        <v>#DIV/0!</v>
      </c>
      <c r="K114" s="416"/>
    </row>
    <row r="115" spans="1:12" s="276" customFormat="1" ht="12.75">
      <c r="A115" s="294">
        <v>6</v>
      </c>
      <c r="B115" s="294" t="str">
        <f>VLOOKUP(A115,'ORÇ SINTÉTICO'!$A$9:$H$153,2)</f>
        <v>INSTALAÇÕES DE SPDA</v>
      </c>
      <c r="C115" s="208"/>
      <c r="D115" s="308"/>
      <c r="E115" s="208"/>
      <c r="F115" s="309"/>
      <c r="G115" s="316"/>
      <c r="H115" s="316"/>
      <c r="I115" s="275"/>
      <c r="K115" s="416"/>
      <c r="L115" s="292"/>
    </row>
    <row r="116" spans="1:12" ht="12.75">
      <c r="A116" s="126" t="s">
        <v>114</v>
      </c>
      <c r="B116" s="115" t="str">
        <f>VLOOKUP(A116,'ORÇ SINTÉTICO'!$A$9:$H$153,2,FALSE)</f>
        <v>SINAPI</v>
      </c>
      <c r="C116" s="115">
        <f>VLOOKUP(A116,'ORÇ SINTÉTICO'!$A$9:$H$153,3,FALSE)</f>
        <v>68070</v>
      </c>
      <c r="D116" s="112" t="str">
        <f>VLOOKUP(A116,'ORÇ SINTÉTICO'!$A$9:$H$153,4,FALSE)</f>
        <v>PARA-RAIOS TIPO FRANKLIN - CABO E SUPORTE ISOLADOR</v>
      </c>
      <c r="E116" s="66" t="str">
        <f>VLOOKUP(A116,'ORÇ SINTÉTICO'!$A$9:$H$153,5,FALSE)</f>
        <v>M</v>
      </c>
      <c r="F116" s="114">
        <f>VLOOKUP(A116,'ORÇ SINTÉTICO'!$A$9:$H$153,6,FALSE)</f>
        <v>8</v>
      </c>
      <c r="G116" s="410"/>
      <c r="H116" s="128">
        <f t="shared" ref="H116:H123" si="5">F116*G116</f>
        <v>0</v>
      </c>
      <c r="K116" s="416"/>
    </row>
    <row r="117" spans="1:12" ht="22.5">
      <c r="A117" s="126" t="s">
        <v>115</v>
      </c>
      <c r="B117" s="115" t="str">
        <f>VLOOKUP(A117,'ORÇ SINTÉTICO'!$A$9:$H$153,2,FALSE)</f>
        <v>SINAPI</v>
      </c>
      <c r="C117" s="115">
        <f>VLOOKUP(A117,'ORÇ SINTÉTICO'!$A$9:$H$153,3,FALSE)</f>
        <v>72315</v>
      </c>
      <c r="D117" s="112" t="str">
        <f>VLOOKUP(A117,'ORÇ SINTÉTICO'!$A$9:$H$153,4,FALSE)</f>
        <v>TERMINAL AEREO EM ACO GALVANIZADO COM BASE DE FIXACAO H = 30CM</v>
      </c>
      <c r="E117" s="66" t="str">
        <f>VLOOKUP(A117,'ORÇ SINTÉTICO'!$A$9:$H$153,5,FALSE)</f>
        <v>UNID.</v>
      </c>
      <c r="F117" s="114">
        <f>VLOOKUP(A117,'ORÇ SINTÉTICO'!$A$9:$H$153,6,FALSE)</f>
        <v>16</v>
      </c>
      <c r="G117" s="410"/>
      <c r="H117" s="128">
        <f t="shared" si="5"/>
        <v>0</v>
      </c>
      <c r="K117" s="416"/>
      <c r="L117" s="276"/>
    </row>
    <row r="118" spans="1:12" ht="22.5">
      <c r="A118" s="126" t="s">
        <v>227</v>
      </c>
      <c r="B118" s="115" t="str">
        <f>VLOOKUP(A118,'ORÇ SINTÉTICO'!$A$9:$H$153,2,FALSE)</f>
        <v>SINAPI</v>
      </c>
      <c r="C118" s="115">
        <f>VLOOKUP(A118,'ORÇ SINTÉTICO'!$A$9:$H$153,3,FALSE)</f>
        <v>72928</v>
      </c>
      <c r="D118" s="112" t="str">
        <f>VLOOKUP(A118,'ORÇ SINTÉTICO'!$A$9:$H$153,4,FALSE)</f>
        <v>CORDOALHA DE COBRE NU, INCLUSIVE ISOLADORES - 25,00 MM2 - FORNECIMENTO E INSTALACAO</v>
      </c>
      <c r="E118" s="66" t="str">
        <f>VLOOKUP(A118,'ORÇ SINTÉTICO'!$A$9:$H$153,5,FALSE)</f>
        <v>M</v>
      </c>
      <c r="F118" s="114">
        <f>VLOOKUP(A118,'ORÇ SINTÉTICO'!$A$9:$H$153,6,FALSE)</f>
        <v>400</v>
      </c>
      <c r="G118" s="410"/>
      <c r="H118" s="128">
        <f t="shared" si="5"/>
        <v>0</v>
      </c>
      <c r="K118" s="416"/>
    </row>
    <row r="119" spans="1:12" ht="22.5">
      <c r="A119" s="126" t="s">
        <v>228</v>
      </c>
      <c r="B119" s="115" t="str">
        <f>VLOOKUP(A119,'ORÇ SINTÉTICO'!$A$9:$H$153,2,FALSE)</f>
        <v>SINAPI</v>
      </c>
      <c r="C119" s="115">
        <f>VLOOKUP(A119,'ORÇ SINTÉTICO'!$A$9:$H$153,3,FALSE)</f>
        <v>72929</v>
      </c>
      <c r="D119" s="112" t="str">
        <f>VLOOKUP(A119,'ORÇ SINTÉTICO'!$A$9:$H$153,4,FALSE)</f>
        <v>CORDOALHA DE COBRE NU, INCLUSIVE ISOLADORES - 35,00 MM2 - FORNECIMENTO E INSTALACAO</v>
      </c>
      <c r="E119" s="66" t="str">
        <f>VLOOKUP(A119,'ORÇ SINTÉTICO'!$A$9:$H$153,5,FALSE)</f>
        <v>M</v>
      </c>
      <c r="F119" s="114">
        <f>VLOOKUP(A119,'ORÇ SINTÉTICO'!$A$9:$H$153,6,FALSE)</f>
        <v>1020</v>
      </c>
      <c r="G119" s="410"/>
      <c r="H119" s="128">
        <f t="shared" si="5"/>
        <v>0</v>
      </c>
      <c r="K119" s="416"/>
    </row>
    <row r="120" spans="1:12" ht="22.5">
      <c r="A120" s="126" t="s">
        <v>230</v>
      </c>
      <c r="B120" s="115" t="str">
        <f>VLOOKUP(A120,'ORÇ SINTÉTICO'!$A$9:$H$153,2,FALSE)</f>
        <v>SINAPI</v>
      </c>
      <c r="C120" s="115">
        <f>VLOOKUP(A120,'ORÇ SINTÉTICO'!$A$9:$H$153,3,FALSE)</f>
        <v>72930</v>
      </c>
      <c r="D120" s="112" t="str">
        <f>VLOOKUP(A120,'ORÇ SINTÉTICO'!$A$9:$H$153,4,FALSE)</f>
        <v>CORDOALHA DE COBRE NU, INCLUSIVE ISOLADORES - 50,00 MM2 - FORNECIMENTO E INSTALACAO</v>
      </c>
      <c r="E120" s="66" t="str">
        <f>VLOOKUP(A120,'ORÇ SINTÉTICO'!$A$9:$H$153,5,FALSE)</f>
        <v>M</v>
      </c>
      <c r="F120" s="114">
        <f>VLOOKUP(A120,'ORÇ SINTÉTICO'!$A$9:$H$153,6,FALSE)</f>
        <v>300</v>
      </c>
      <c r="G120" s="410"/>
      <c r="H120" s="128">
        <f t="shared" si="5"/>
        <v>0</v>
      </c>
      <c r="K120" s="416"/>
    </row>
    <row r="121" spans="1:12" ht="12.75">
      <c r="A121" s="126" t="s">
        <v>231</v>
      </c>
      <c r="B121" s="115" t="str">
        <f>VLOOKUP(A121,'ORÇ SINTÉTICO'!$A$9:$H$153,2,FALSE)</f>
        <v>SINAPI</v>
      </c>
      <c r="C121" s="115">
        <f>VLOOKUP(A121,'ORÇ SINTÉTICO'!$A$9:$H$153,3,FALSE)</f>
        <v>83485</v>
      </c>
      <c r="D121" s="112" t="str">
        <f>VLOOKUP(A121,'ORÇ SINTÉTICO'!$A$9:$H$153,4,FALSE)</f>
        <v>HASTE COPERWELD 3/8" X 3,00M COM CONECTOR</v>
      </c>
      <c r="E121" s="66" t="str">
        <f>VLOOKUP(A121,'ORÇ SINTÉTICO'!$A$9:$H$153,5,FALSE)</f>
        <v>UNID.</v>
      </c>
      <c r="F121" s="114">
        <f>VLOOKUP(A121,'ORÇ SINTÉTICO'!$A$9:$H$153,6,FALSE)</f>
        <v>5</v>
      </c>
      <c r="G121" s="410"/>
      <c r="H121" s="128">
        <f t="shared" si="5"/>
        <v>0</v>
      </c>
      <c r="K121" s="416"/>
    </row>
    <row r="122" spans="1:12" s="293" customFormat="1" ht="12.75">
      <c r="A122" s="126" t="s">
        <v>312</v>
      </c>
      <c r="B122" s="115" t="str">
        <f>VLOOKUP(A122,'ORÇ SINTÉTICO'!$A$9:$H$153,2,FALSE)</f>
        <v>SINAPI</v>
      </c>
      <c r="C122" s="115">
        <f>VLOOKUP(A122,'ORÇ SINTÉTICO'!$A$9:$H$153,3,FALSE)</f>
        <v>72261</v>
      </c>
      <c r="D122" s="112" t="str">
        <f>VLOOKUP(A122,'ORÇ SINTÉTICO'!$A$9:$H$153,4,FALSE)</f>
        <v>TERMINAL DE PRESSÃO EM COBRE PARA CORDOALHAS, 25 MM2</v>
      </c>
      <c r="E122" s="66" t="str">
        <f>VLOOKUP(A122,'ORÇ SINTÉTICO'!$A$9:$H$153,5,FALSE)</f>
        <v>UNID.</v>
      </c>
      <c r="F122" s="114">
        <f>VLOOKUP(A122,'ORÇ SINTÉTICO'!$A$9:$H$153,6,FALSE)</f>
        <v>43</v>
      </c>
      <c r="G122" s="414"/>
      <c r="H122" s="128">
        <f t="shared" si="5"/>
        <v>0</v>
      </c>
      <c r="I122" s="415"/>
      <c r="K122" s="416"/>
    </row>
    <row r="123" spans="1:12" s="293" customFormat="1">
      <c r="A123" s="126" t="s">
        <v>247</v>
      </c>
      <c r="B123" s="115" t="str">
        <f>VLOOKUP(A123,'ORÇ SINTÉTICO'!$A$9:$H$153,2,FALSE)</f>
        <v>SINAPI</v>
      </c>
      <c r="C123" s="115">
        <f>VLOOKUP(A123,'ORÇ SINTÉTICO'!$A$9:$H$153,3,FALSE)</f>
        <v>72262</v>
      </c>
      <c r="D123" s="112" t="str">
        <f>VLOOKUP(A123,'ORÇ SINTÉTICO'!$A$9:$H$153,4,FALSE)</f>
        <v>TERMINAL DE PRESSÃO EM COBRE PARA CORDOALHAS, 35 MM2</v>
      </c>
      <c r="E123" s="66" t="str">
        <f>VLOOKUP(A123,'ORÇ SINTÉTICO'!$A$9:$H$153,5,FALSE)</f>
        <v>UNID.</v>
      </c>
      <c r="F123" s="114">
        <f>VLOOKUP(A123,'ORÇ SINTÉTICO'!$A$9:$H$153,6,FALSE)</f>
        <v>16</v>
      </c>
      <c r="G123" s="414"/>
      <c r="H123" s="128">
        <f t="shared" si="5"/>
        <v>0</v>
      </c>
      <c r="I123" s="415"/>
    </row>
    <row r="124" spans="1:12" ht="11.25" customHeight="1">
      <c r="A124" s="267"/>
      <c r="B124" s="115"/>
      <c r="C124" s="115"/>
      <c r="D124" s="270" t="s">
        <v>692</v>
      </c>
      <c r="E124" s="144">
        <f>A115</f>
        <v>6</v>
      </c>
      <c r="F124" s="406" t="s">
        <v>727</v>
      </c>
      <c r="G124" s="324"/>
      <c r="H124" s="269">
        <f>SUM(H116:H123)</f>
        <v>0</v>
      </c>
      <c r="I124" s="296" t="e">
        <f>H124/$H$134</f>
        <v>#DIV/0!</v>
      </c>
    </row>
    <row r="125" spans="1:12" s="276" customFormat="1">
      <c r="A125" s="294">
        <v>7</v>
      </c>
      <c r="B125" s="294" t="str">
        <f>VLOOKUP(A125,'ORÇ SINTÉTICO'!$A$9:$H$153,2)</f>
        <v>QUADRO EQUIPOTENCIAL E DEMAIS ITENS</v>
      </c>
      <c r="C125" s="208"/>
      <c r="D125" s="308"/>
      <c r="E125" s="208"/>
      <c r="F125" s="309"/>
      <c r="G125" s="316"/>
      <c r="H125" s="316"/>
      <c r="I125" s="275"/>
      <c r="L125" s="2"/>
    </row>
    <row r="126" spans="1:12" ht="22.5">
      <c r="A126" s="126" t="s">
        <v>116</v>
      </c>
      <c r="B126" s="115" t="str">
        <f>VLOOKUP(A126,'ORÇ SINTÉTICO'!$A$9:$H$153,2,FALSE)</f>
        <v>SBC</v>
      </c>
      <c r="C126" s="115">
        <f>VLOOKUP(A126,'ORÇ SINTÉTICO'!$A$9:$H$153,3,FALSE)</f>
        <v>59305</v>
      </c>
      <c r="D126" s="112" t="str">
        <f>VLOOKUP(A126,'ORÇ SINTÉTICO'!$A$9:$H$153,4,FALSE)</f>
        <v>CAIXA DE EQUALIZACAO COM BARRAMENTO TERMOTECNICA TEL-903</v>
      </c>
      <c r="E126" s="66" t="str">
        <f>VLOOKUP(A126,'ORÇ SINTÉTICO'!$A$9:$H$153,5,FALSE)</f>
        <v>UNID.</v>
      </c>
      <c r="F126" s="114">
        <f>VLOOKUP(A126,'ORÇ SINTÉTICO'!$A$9:$H$153,6,FALSE)</f>
        <v>1</v>
      </c>
      <c r="G126" s="418"/>
      <c r="H126" s="128">
        <f>F126*G126</f>
        <v>0</v>
      </c>
    </row>
    <row r="127" spans="1:12">
      <c r="A127" s="126" t="s">
        <v>693</v>
      </c>
      <c r="B127" s="115" t="str">
        <f>VLOOKUP(A127,'ORÇ SINTÉTICO'!$A$9:$H$153,2,FALSE)</f>
        <v>SINAPI</v>
      </c>
      <c r="C127" s="115">
        <f>VLOOKUP(A127,'ORÇ SINTÉTICO'!$A$9:$H$153,3,FALSE)</f>
        <v>72262</v>
      </c>
      <c r="D127" s="112" t="str">
        <f>VLOOKUP(A127,'ORÇ SINTÉTICO'!$A$9:$H$153,4,FALSE)</f>
        <v>TERMINAL DE PRESSÃO PARA CORDOALHA DE COBRE 25 MM2</v>
      </c>
      <c r="E127" s="66" t="str">
        <f>VLOOKUP(A127,'ORÇ SINTÉTICO'!$A$9:$H$153,5,FALSE)</f>
        <v>UNID.</v>
      </c>
      <c r="F127" s="114">
        <f>VLOOKUP(A127,'ORÇ SINTÉTICO'!$A$9:$H$153,6,FALSE)</f>
        <v>3</v>
      </c>
      <c r="G127" s="410"/>
      <c r="H127" s="128">
        <f>F127*G127</f>
        <v>0</v>
      </c>
      <c r="L127" s="276"/>
    </row>
    <row r="128" spans="1:12">
      <c r="A128" s="126" t="s">
        <v>694</v>
      </c>
      <c r="B128" s="115" t="str">
        <f>VLOOKUP(A128,'ORÇ SINTÉTICO'!$A$9:$H$153,2,FALSE)</f>
        <v>SINAPI</v>
      </c>
      <c r="C128" s="115">
        <f>VLOOKUP(A128,'ORÇ SINTÉTICO'!$A$9:$H$153,3,FALSE)</f>
        <v>72263</v>
      </c>
      <c r="D128" s="112" t="str">
        <f>VLOOKUP(A128,'ORÇ SINTÉTICO'!$A$9:$H$153,4,FALSE)</f>
        <v>TERMINAL DE PRESSÃO PARA CORDOALHA DE COBRE 50 MM2</v>
      </c>
      <c r="E128" s="66" t="str">
        <f>VLOOKUP(A128,'ORÇ SINTÉTICO'!$A$9:$H$153,5,FALSE)</f>
        <v>UNID.</v>
      </c>
      <c r="F128" s="114">
        <f>VLOOKUP(A128,'ORÇ SINTÉTICO'!$A$9:$H$153,6,FALSE)</f>
        <v>4</v>
      </c>
      <c r="G128" s="410"/>
      <c r="H128" s="128">
        <f>F128*G128</f>
        <v>0</v>
      </c>
    </row>
    <row r="129" spans="1:12" ht="11.25" customHeight="1">
      <c r="A129" s="267"/>
      <c r="B129" s="115"/>
      <c r="C129" s="115"/>
      <c r="D129" s="270" t="s">
        <v>692</v>
      </c>
      <c r="E129" s="144">
        <f>A125</f>
        <v>7</v>
      </c>
      <c r="F129" s="406" t="s">
        <v>727</v>
      </c>
      <c r="G129" s="324"/>
      <c r="H129" s="269">
        <f>SUM(H126:H128)</f>
        <v>0</v>
      </c>
      <c r="I129" s="296" t="e">
        <f>H129/$H$134</f>
        <v>#DIV/0!</v>
      </c>
    </row>
    <row r="130" spans="1:12" s="276" customFormat="1">
      <c r="A130" s="294">
        <v>8</v>
      </c>
      <c r="B130" s="294" t="str">
        <f>VLOOKUP(A130,'ORÇ SINTÉTICO'!$A$9:$H$153,2)</f>
        <v>LIMPEZA DA OBRA</v>
      </c>
      <c r="C130" s="208"/>
      <c r="D130" s="308"/>
      <c r="E130" s="208"/>
      <c r="F130" s="309"/>
      <c r="G130" s="316"/>
      <c r="H130" s="316"/>
      <c r="I130" s="275"/>
      <c r="L130" s="2"/>
    </row>
    <row r="131" spans="1:12">
      <c r="A131" s="131" t="s">
        <v>695</v>
      </c>
      <c r="B131" s="115" t="str">
        <f>VLOOKUP(A131,'ORÇ SINTÉTICO'!$A$9:$H$153,2,FALSE)</f>
        <v>SINAPI</v>
      </c>
      <c r="C131" s="115">
        <f>VLOOKUP(A131,'ORÇ SINTÉTICO'!$A$9:$H$153,3,FALSE)</f>
        <v>9537</v>
      </c>
      <c r="D131" s="112" t="str">
        <f>VLOOKUP(A131,'ORÇ SINTÉTICO'!$A$9:$H$153,4,FALSE)</f>
        <v>LIMPEZA FINAL DA OBRA</v>
      </c>
      <c r="E131" s="66" t="str">
        <f>VLOOKUP(A131,'ORÇ SINTÉTICO'!$A$9:$H$153,5,FALSE)</f>
        <v>M2</v>
      </c>
      <c r="F131" s="114">
        <f>VLOOKUP(A131,'ORÇ SINTÉTICO'!$A$9:$H$153,6,FALSE)</f>
        <v>3000</v>
      </c>
      <c r="G131" s="410"/>
      <c r="H131" s="128">
        <f>F131*G131</f>
        <v>0</v>
      </c>
    </row>
    <row r="132" spans="1:12" ht="11.25" customHeight="1">
      <c r="A132" s="267"/>
      <c r="B132" s="115"/>
      <c r="C132" s="115"/>
      <c r="D132" s="270" t="s">
        <v>692</v>
      </c>
      <c r="E132" s="144">
        <f>A130</f>
        <v>8</v>
      </c>
      <c r="F132" s="406" t="s">
        <v>727</v>
      </c>
      <c r="G132" s="324"/>
      <c r="H132" s="269">
        <f>SUM(H131)</f>
        <v>0</v>
      </c>
      <c r="I132" s="296" t="e">
        <f>H132/$H$134</f>
        <v>#DIV/0!</v>
      </c>
      <c r="L132" s="276"/>
    </row>
    <row r="133" spans="1:12">
      <c r="F133" s="405"/>
    </row>
    <row r="134" spans="1:12" ht="11.25" customHeight="1">
      <c r="D134" s="270" t="s">
        <v>697</v>
      </c>
      <c r="E134" s="244"/>
      <c r="F134" s="406" t="s">
        <v>727</v>
      </c>
      <c r="G134" s="408"/>
      <c r="H134" s="269">
        <f>SUM(H58,H65,H70,H74,H114,H124,H129,H132)</f>
        <v>0</v>
      </c>
      <c r="I134" s="296" t="e">
        <f>SUM(I58,I65,I70,I74,I114,I124,I129,I132)</f>
        <v>#DIV/0!</v>
      </c>
    </row>
    <row r="139" spans="1:12">
      <c r="G139" s="417"/>
    </row>
  </sheetData>
  <autoFilter ref="A8:H132"/>
  <mergeCells count="8">
    <mergeCell ref="B107:D107"/>
    <mergeCell ref="E10:H10"/>
    <mergeCell ref="A1:B5"/>
    <mergeCell ref="C1:D1"/>
    <mergeCell ref="C2:D2"/>
    <mergeCell ref="A7:H7"/>
    <mergeCell ref="A6:H6"/>
    <mergeCell ref="E9:H9"/>
  </mergeCells>
  <printOptions horizontalCentered="1"/>
  <pageMargins left="0.59055118110236227" right="0.59055118110236227" top="0.59055118110236227" bottom="0.59055118110236227" header="0.39370078740157483" footer="0.39370078740157483"/>
  <pageSetup paperSize="9" scale="76" orientation="landscape" horizontalDpi="4294967295" verticalDpi="300" r:id="rId1"/>
  <headerFooter alignWithMargins="0">
    <oddFooter>&amp;L&amp;"Courier New,Normal"&amp;F/&amp;A&amp;R&amp;"Courier New,Normal"Pág.&amp;P/&amp;N</oddFooter>
  </headerFooter>
  <rowBreaks count="1" manualBreakCount="1">
    <brk id="96" max="8" man="1"/>
  </rowBreaks>
</worksheet>
</file>

<file path=xl/worksheets/sheet3.xml><?xml version="1.0" encoding="utf-8"?>
<worksheet xmlns="http://schemas.openxmlformats.org/spreadsheetml/2006/main" xmlns:r="http://schemas.openxmlformats.org/officeDocument/2006/relationships">
  <dimension ref="A1:N1511"/>
  <sheetViews>
    <sheetView view="pageBreakPreview" zoomScale="80" zoomScaleSheetLayoutView="80" zoomScalePageLayoutView="124" workbookViewId="0">
      <pane ySplit="8" topLeftCell="A707" activePane="bottomLeft" state="frozenSplit"/>
      <selection pane="bottomLeft" activeCell="K285" sqref="K285"/>
    </sheetView>
  </sheetViews>
  <sheetFormatPr defaultColWidth="11.42578125" defaultRowHeight="11.25"/>
  <cols>
    <col min="1" max="1" width="9.5703125" style="338" bestFit="1" customWidth="1"/>
    <col min="2" max="2" width="12" style="320" bestFit="1" customWidth="1"/>
    <col min="3" max="3" width="18.28515625" style="320" bestFit="1" customWidth="1"/>
    <col min="4" max="4" width="17.7109375" style="115" customWidth="1"/>
    <col min="5" max="5" width="54.28515625" style="317" customWidth="1"/>
    <col min="6" max="6" width="7.5703125" style="320" bestFit="1" customWidth="1"/>
    <col min="7" max="7" width="17.7109375" style="372" bestFit="1" customWidth="1"/>
    <col min="8" max="8" width="11.5703125" style="220" bestFit="1" customWidth="1"/>
    <col min="9" max="9" width="17.42578125" style="202" customWidth="1"/>
    <col min="10" max="10" width="22.5703125" style="202" bestFit="1" customWidth="1"/>
    <col min="11" max="11" width="17.7109375" style="202" bestFit="1" customWidth="1"/>
    <col min="12" max="12" width="16.28515625" style="320" customWidth="1"/>
    <col min="13" max="13" width="15.28515625" style="320" customWidth="1"/>
    <col min="14" max="14" width="13.140625" style="320" bestFit="1" customWidth="1"/>
    <col min="15" max="16384" width="11.42578125" style="320"/>
  </cols>
  <sheetData>
    <row r="1" spans="1:14" s="2" customFormat="1" ht="13.5">
      <c r="A1" s="465"/>
      <c r="B1" s="465"/>
      <c r="C1" s="466" t="s">
        <v>45</v>
      </c>
      <c r="D1" s="466"/>
      <c r="E1" s="466"/>
      <c r="F1" s="271"/>
      <c r="G1" s="372"/>
      <c r="I1" s="402" t="s">
        <v>44</v>
      </c>
      <c r="J1" s="327">
        <f>'ORÇ SINTÉTICO'!H2</f>
        <v>41757</v>
      </c>
    </row>
    <row r="2" spans="1:14" s="2" customFormat="1" ht="13.5">
      <c r="A2" s="465"/>
      <c r="B2" s="465"/>
      <c r="C2" s="467" t="s">
        <v>61</v>
      </c>
      <c r="D2" s="467"/>
      <c r="E2" s="467"/>
      <c r="F2" s="71"/>
      <c r="G2" s="372"/>
      <c r="I2" s="402" t="s">
        <v>42</v>
      </c>
      <c r="J2" s="221"/>
    </row>
    <row r="3" spans="1:14" s="2" customFormat="1" ht="13.5">
      <c r="A3" s="465"/>
      <c r="B3" s="465"/>
      <c r="C3" s="242" t="s">
        <v>41</v>
      </c>
      <c r="D3" s="480" t="s">
        <v>677</v>
      </c>
      <c r="E3" s="480"/>
      <c r="F3" s="326"/>
      <c r="G3" s="373"/>
      <c r="I3" s="402" t="s">
        <v>40</v>
      </c>
      <c r="J3" s="221"/>
    </row>
    <row r="4" spans="1:14" s="2" customFormat="1" ht="13.5">
      <c r="A4" s="465"/>
      <c r="B4" s="465"/>
      <c r="C4" s="242" t="s">
        <v>39</v>
      </c>
      <c r="D4" s="479" t="s">
        <v>265</v>
      </c>
      <c r="E4" s="479"/>
      <c r="F4" s="261"/>
      <c r="G4" s="374"/>
      <c r="H4" s="261"/>
      <c r="I4" s="261"/>
      <c r="J4" s="261"/>
      <c r="K4" s="261"/>
    </row>
    <row r="5" spans="1:14" s="2" customFormat="1" ht="13.5">
      <c r="A5" s="465"/>
      <c r="B5" s="465"/>
      <c r="C5" s="328" t="s">
        <v>38</v>
      </c>
      <c r="D5" s="478" t="s">
        <v>733</v>
      </c>
      <c r="E5" s="478"/>
      <c r="F5" s="261"/>
      <c r="G5" s="374"/>
      <c r="H5" s="261"/>
      <c r="I5" s="261"/>
      <c r="J5" s="261"/>
      <c r="K5" s="261"/>
    </row>
    <row r="6" spans="1:14" s="2" customFormat="1">
      <c r="A6" s="477" t="str">
        <f>'ORÇ SINTÉTICO'!A6:H6</f>
        <v xml:space="preserve">Data base:  SINAPI - JAN/2014,  SCO/RIO - DEZ/2013,  Informativo SBC FEV/2014, EMOP JAN/2014, TCPO14-PINI MAR/2013 (na inexistencia de item SINAPI) </v>
      </c>
      <c r="B6" s="477"/>
      <c r="C6" s="477"/>
      <c r="D6" s="477"/>
      <c r="E6" s="477"/>
      <c r="F6" s="477"/>
      <c r="G6" s="477"/>
      <c r="H6" s="477"/>
      <c r="I6" s="477"/>
      <c r="J6" s="477"/>
      <c r="K6" s="477"/>
    </row>
    <row r="7" spans="1:14" s="354" customFormat="1" ht="13.5">
      <c r="A7" s="476" t="s">
        <v>70</v>
      </c>
      <c r="B7" s="476"/>
      <c r="C7" s="476"/>
      <c r="D7" s="476"/>
      <c r="E7" s="476"/>
      <c r="F7" s="476"/>
      <c r="G7" s="476"/>
      <c r="H7" s="476"/>
      <c r="I7" s="476"/>
      <c r="J7" s="476"/>
      <c r="K7" s="476"/>
    </row>
    <row r="8" spans="1:14" s="397" customFormat="1" ht="13.5">
      <c r="A8" s="391" t="s">
        <v>59</v>
      </c>
      <c r="B8" s="392" t="s">
        <v>721</v>
      </c>
      <c r="C8" s="392" t="s">
        <v>720</v>
      </c>
      <c r="D8" s="319" t="s">
        <v>722</v>
      </c>
      <c r="E8" s="393" t="s">
        <v>688</v>
      </c>
      <c r="F8" s="392" t="s">
        <v>689</v>
      </c>
      <c r="G8" s="394" t="s">
        <v>723</v>
      </c>
      <c r="H8" s="395" t="s">
        <v>724</v>
      </c>
      <c r="I8" s="396" t="s">
        <v>719</v>
      </c>
      <c r="J8" s="396" t="s">
        <v>715</v>
      </c>
      <c r="K8" s="396"/>
      <c r="N8" s="397" t="s">
        <v>731</v>
      </c>
    </row>
    <row r="9" spans="1:14" s="207" customFormat="1" ht="56.25">
      <c r="A9" s="337" t="s">
        <v>233</v>
      </c>
      <c r="B9" s="207" t="str">
        <f>VLOOKUP(A9,'ORÇ SINTÉTICO'!$A$9:$H$153,2,FALSE)</f>
        <v>SINAPI</v>
      </c>
      <c r="C9" s="207" t="str">
        <f>VLOOKUP(A9,'ORÇ SINTÉTICO'!$A$9:$H$153,3,FALSE)</f>
        <v>73847/002</v>
      </c>
      <c r="D9" s="208"/>
      <c r="E9" s="308" t="str">
        <f>VLOOKUP(A9,'ORÇ SINTÉTICO'!$A$9:$H$153,4,FALSE)</f>
        <v>ALUGUEL CONTAINER/ESCRIT/WC C/1 VASO/1 LAV/1 MIC/4 CHUV LARG=2,20M COMPR=6,20M ALT=2,50M CHAPA ACO NERV TRAPEZ FORROC/ISOL TERMO-ACUST CHASSIS REFORC PISO COMPENS NAVAL INCL INSTELETR/HIDRO-SANIT EXCL TRANSP/CARGA/DESCARGA</v>
      </c>
      <c r="F9" s="207" t="str">
        <f>VLOOKUP(A9,'ORÇ SINTÉTICO'!$A$9:$H$153,5,FALSE)</f>
        <v>MÊS</v>
      </c>
      <c r="G9" s="375"/>
      <c r="H9" s="330">
        <f>VLOOKUP(A9,'ORÇ SINTÉTICO'!$A$9:$H$153,6,FALSE)</f>
        <v>6</v>
      </c>
      <c r="I9" s="310"/>
      <c r="J9" s="310"/>
      <c r="K9" s="310"/>
      <c r="L9" s="215"/>
      <c r="M9" s="215"/>
    </row>
    <row r="10" spans="1:14" s="113" customFormat="1">
      <c r="A10" s="338"/>
      <c r="B10" s="320" t="s">
        <v>76</v>
      </c>
      <c r="C10" s="320">
        <v>10420</v>
      </c>
      <c r="D10" s="66"/>
      <c r="E10" s="112" t="s">
        <v>77</v>
      </c>
      <c r="F10" s="113" t="s">
        <v>0</v>
      </c>
      <c r="G10" s="376">
        <v>0.1</v>
      </c>
      <c r="H10" s="225">
        <f>$H$9*G10</f>
        <v>0.60000000000000009</v>
      </c>
      <c r="I10" s="141">
        <v>115</v>
      </c>
      <c r="J10" s="141">
        <f>G10*I10</f>
        <v>11.5</v>
      </c>
      <c r="L10" s="141">
        <f>H10*I10</f>
        <v>69.000000000000014</v>
      </c>
    </row>
    <row r="11" spans="1:14" s="113" customFormat="1" ht="22.5">
      <c r="A11" s="338"/>
      <c r="B11" s="320" t="s">
        <v>76</v>
      </c>
      <c r="C11" s="320">
        <v>10775</v>
      </c>
      <c r="D11" s="66"/>
      <c r="E11" s="112" t="s">
        <v>315</v>
      </c>
      <c r="F11" s="113" t="s">
        <v>75</v>
      </c>
      <c r="G11" s="376">
        <v>1</v>
      </c>
      <c r="H11" s="225">
        <f t="shared" ref="H11:H14" si="0">$H$9*G11</f>
        <v>6</v>
      </c>
      <c r="I11" s="141">
        <v>738.5</v>
      </c>
      <c r="J11" s="141">
        <f t="shared" ref="J11:J135" si="1">G11*I11</f>
        <v>738.5</v>
      </c>
      <c r="L11" s="141">
        <f>H11*I11</f>
        <v>4431</v>
      </c>
    </row>
    <row r="12" spans="1:14" s="113" customFormat="1" ht="22.5">
      <c r="A12" s="338"/>
      <c r="B12" s="320" t="s">
        <v>76</v>
      </c>
      <c r="C12" s="320">
        <v>10425</v>
      </c>
      <c r="D12" s="66"/>
      <c r="E12" s="112" t="s">
        <v>78</v>
      </c>
      <c r="F12" s="113" t="s">
        <v>0</v>
      </c>
      <c r="G12" s="376">
        <v>0.1</v>
      </c>
      <c r="H12" s="225">
        <f t="shared" si="0"/>
        <v>0.60000000000000009</v>
      </c>
      <c r="I12" s="141">
        <v>51.63</v>
      </c>
      <c r="J12" s="141">
        <f t="shared" si="1"/>
        <v>5.1630000000000003</v>
      </c>
      <c r="L12" s="141">
        <f>H12*I12</f>
        <v>30.978000000000005</v>
      </c>
    </row>
    <row r="13" spans="1:14" s="113" customFormat="1" ht="22.5">
      <c r="A13" s="338"/>
      <c r="B13" s="320" t="s">
        <v>76</v>
      </c>
      <c r="C13" s="320">
        <v>7608</v>
      </c>
      <c r="D13" s="66"/>
      <c r="E13" s="112" t="s">
        <v>313</v>
      </c>
      <c r="F13" s="113" t="s">
        <v>0</v>
      </c>
      <c r="G13" s="376">
        <v>0.4</v>
      </c>
      <c r="H13" s="225">
        <f t="shared" si="0"/>
        <v>2.4000000000000004</v>
      </c>
      <c r="I13" s="141">
        <v>7.62</v>
      </c>
      <c r="J13" s="141">
        <f t="shared" si="1"/>
        <v>3.048</v>
      </c>
      <c r="L13" s="141">
        <f>H13*I13</f>
        <v>18.288000000000004</v>
      </c>
    </row>
    <row r="14" spans="1:14" s="113" customFormat="1">
      <c r="A14" s="338"/>
      <c r="B14" s="320" t="s">
        <v>76</v>
      </c>
      <c r="C14" s="320">
        <v>10432</v>
      </c>
      <c r="D14" s="66"/>
      <c r="E14" s="112" t="s">
        <v>314</v>
      </c>
      <c r="F14" s="113" t="s">
        <v>0</v>
      </c>
      <c r="G14" s="376">
        <v>0.1</v>
      </c>
      <c r="H14" s="225">
        <f t="shared" si="0"/>
        <v>0.60000000000000009</v>
      </c>
      <c r="I14" s="141">
        <v>170.19</v>
      </c>
      <c r="J14" s="141">
        <f t="shared" si="1"/>
        <v>17.019000000000002</v>
      </c>
      <c r="L14" s="141">
        <f>H14*I14</f>
        <v>102.11400000000002</v>
      </c>
      <c r="M14" s="352"/>
    </row>
    <row r="15" spans="1:14" s="217" customFormat="1">
      <c r="A15" s="398"/>
      <c r="B15" s="218"/>
      <c r="C15" s="218"/>
      <c r="D15" s="209"/>
      <c r="E15" s="399"/>
      <c r="G15" s="385"/>
      <c r="H15" s="223"/>
      <c r="I15" s="266" t="s">
        <v>726</v>
      </c>
      <c r="J15" s="223">
        <f>SUM(J10:J14)</f>
        <v>775.23</v>
      </c>
      <c r="K15" s="223">
        <f>H9*J15</f>
        <v>4651.38</v>
      </c>
      <c r="L15" s="224">
        <f>SUM(L10:L14)</f>
        <v>4651.3799999999992</v>
      </c>
      <c r="M15" s="403">
        <f>K15-L15</f>
        <v>0</v>
      </c>
    </row>
    <row r="16" spans="1:14" s="217" customFormat="1">
      <c r="A16" s="398"/>
      <c r="B16" s="218"/>
      <c r="C16" s="218"/>
      <c r="D16" s="209"/>
      <c r="E16" s="399"/>
      <c r="G16" s="385"/>
      <c r="H16" s="266" t="s">
        <v>60</v>
      </c>
      <c r="I16" s="401">
        <f>BDI!$I$11</f>
        <v>0.23732727011188093</v>
      </c>
      <c r="J16" s="223">
        <f>J15*I16</f>
        <v>183.98321960883345</v>
      </c>
      <c r="K16" s="223"/>
      <c r="M16" s="400"/>
    </row>
    <row r="17" spans="1:14" s="217" customFormat="1">
      <c r="A17" s="398"/>
      <c r="B17" s="218"/>
      <c r="C17" s="218"/>
      <c r="D17" s="209"/>
      <c r="E17" s="399"/>
      <c r="G17" s="401"/>
      <c r="H17" s="223"/>
      <c r="I17" s="266" t="s">
        <v>725</v>
      </c>
      <c r="J17" s="223">
        <f>SUM(J15:J16)</f>
        <v>959.21321960883347</v>
      </c>
      <c r="K17" s="223"/>
      <c r="M17" s="400"/>
      <c r="N17" s="224">
        <f>J17</f>
        <v>959.21321960883347</v>
      </c>
    </row>
    <row r="18" spans="1:14" s="207" customFormat="1" ht="56.25">
      <c r="A18" s="337" t="s">
        <v>234</v>
      </c>
      <c r="B18" s="207" t="str">
        <f>VLOOKUP(A18,'ORÇ SINTÉTICO'!$A$9:$H$153,2,FALSE)</f>
        <v>SINAPI</v>
      </c>
      <c r="C18" s="207" t="str">
        <f>VLOOKUP(A18,'ORÇ SINTÉTICO'!$A$9:$H$153,3,FALSE)</f>
        <v>73847/002</v>
      </c>
      <c r="D18" s="208"/>
      <c r="E18" s="308" t="str">
        <f>VLOOKUP(A18,'ORÇ SINTÉTICO'!$A$9:$H$153,4,FALSE)</f>
        <v>ALUGUEL CONTAINER/REFEITÓRIO/WC C/1 VASO/1 LAV/1 MIC/4 CHUV LARG=2,20M COMPR=6,20M ALT=2,50M CHAPA ACO NERV TRAPEZ FORROC/ISOL TERMO-ACUST CHASSIS REFORC PISO COMPENS NAVAL INCL INSTELETR/HIDRO-SANIT EXCL TRANSP/CARGA/DESCARGA</v>
      </c>
      <c r="F18" s="207" t="str">
        <f>VLOOKUP(A18,'ORÇ SINTÉTICO'!$A$9:$H$153,5,FALSE)</f>
        <v>MÊS</v>
      </c>
      <c r="G18" s="375"/>
      <c r="H18" s="330">
        <f>VLOOKUP(A18,'ORÇ SINTÉTICO'!$A$9:$H$153,6,FALSE)</f>
        <v>6</v>
      </c>
      <c r="I18" s="310"/>
      <c r="J18" s="310"/>
      <c r="K18" s="310"/>
      <c r="L18" s="215"/>
      <c r="M18" s="215"/>
    </row>
    <row r="19" spans="1:14" s="113" customFormat="1">
      <c r="A19" s="338"/>
      <c r="B19" s="320" t="s">
        <v>76</v>
      </c>
      <c r="C19" s="320">
        <v>10420</v>
      </c>
      <c r="D19" s="66"/>
      <c r="E19" s="112" t="s">
        <v>77</v>
      </c>
      <c r="F19" s="113" t="s">
        <v>0</v>
      </c>
      <c r="G19" s="376">
        <v>0.1</v>
      </c>
      <c r="H19" s="225">
        <f>$H$18*G19</f>
        <v>0.60000000000000009</v>
      </c>
      <c r="I19" s="141">
        <v>115</v>
      </c>
      <c r="J19" s="141">
        <f t="shared" si="1"/>
        <v>11.5</v>
      </c>
      <c r="L19" s="141">
        <f>H19*I19</f>
        <v>69.000000000000014</v>
      </c>
    </row>
    <row r="20" spans="1:14" s="113" customFormat="1" ht="22.5">
      <c r="A20" s="338"/>
      <c r="B20" s="320" t="s">
        <v>76</v>
      </c>
      <c r="C20" s="320">
        <v>10775</v>
      </c>
      <c r="D20" s="66"/>
      <c r="E20" s="112" t="s">
        <v>315</v>
      </c>
      <c r="F20" s="113" t="s">
        <v>75</v>
      </c>
      <c r="G20" s="376">
        <v>1</v>
      </c>
      <c r="H20" s="225">
        <f t="shared" ref="H20:H23" si="2">$H$18*G20</f>
        <v>6</v>
      </c>
      <c r="I20" s="141">
        <v>738.5</v>
      </c>
      <c r="J20" s="141">
        <f t="shared" si="1"/>
        <v>738.5</v>
      </c>
      <c r="L20" s="141">
        <f>H20*I20</f>
        <v>4431</v>
      </c>
    </row>
    <row r="21" spans="1:14" s="113" customFormat="1" ht="22.5">
      <c r="A21" s="338"/>
      <c r="B21" s="320" t="s">
        <v>76</v>
      </c>
      <c r="C21" s="320">
        <v>10425</v>
      </c>
      <c r="D21" s="66"/>
      <c r="E21" s="112" t="s">
        <v>78</v>
      </c>
      <c r="F21" s="113" t="s">
        <v>0</v>
      </c>
      <c r="G21" s="376">
        <v>0.1</v>
      </c>
      <c r="H21" s="225">
        <f t="shared" si="2"/>
        <v>0.60000000000000009</v>
      </c>
      <c r="I21" s="141">
        <v>51.63</v>
      </c>
      <c r="J21" s="141">
        <f t="shared" si="1"/>
        <v>5.1630000000000003</v>
      </c>
      <c r="L21" s="141">
        <f>H21*I21</f>
        <v>30.978000000000005</v>
      </c>
    </row>
    <row r="22" spans="1:14" s="113" customFormat="1" ht="22.5">
      <c r="A22" s="338"/>
      <c r="B22" s="320" t="s">
        <v>76</v>
      </c>
      <c r="C22" s="320">
        <v>7608</v>
      </c>
      <c r="D22" s="66"/>
      <c r="E22" s="112" t="s">
        <v>313</v>
      </c>
      <c r="F22" s="113" t="s">
        <v>0</v>
      </c>
      <c r="G22" s="376">
        <v>0.4</v>
      </c>
      <c r="H22" s="225">
        <f t="shared" si="2"/>
        <v>2.4000000000000004</v>
      </c>
      <c r="I22" s="141">
        <v>7.62</v>
      </c>
      <c r="J22" s="141">
        <f t="shared" si="1"/>
        <v>3.048</v>
      </c>
      <c r="L22" s="141">
        <f>H22*I22</f>
        <v>18.288000000000004</v>
      </c>
    </row>
    <row r="23" spans="1:14" s="113" customFormat="1">
      <c r="A23" s="338"/>
      <c r="B23" s="320" t="s">
        <v>76</v>
      </c>
      <c r="C23" s="320">
        <v>10432</v>
      </c>
      <c r="D23" s="66"/>
      <c r="E23" s="112" t="s">
        <v>314</v>
      </c>
      <c r="F23" s="113" t="s">
        <v>0</v>
      </c>
      <c r="G23" s="376">
        <v>0.1</v>
      </c>
      <c r="H23" s="225">
        <f t="shared" si="2"/>
        <v>0.60000000000000009</v>
      </c>
      <c r="I23" s="141">
        <v>170.19</v>
      </c>
      <c r="J23" s="141">
        <f t="shared" si="1"/>
        <v>17.019000000000002</v>
      </c>
      <c r="L23" s="141">
        <f>H23*I23</f>
        <v>102.11400000000002</v>
      </c>
    </row>
    <row r="24" spans="1:14" s="217" customFormat="1">
      <c r="A24" s="398"/>
      <c r="B24" s="218"/>
      <c r="C24" s="218"/>
      <c r="D24" s="209"/>
      <c r="E24" s="399"/>
      <c r="G24" s="385"/>
      <c r="H24" s="223"/>
      <c r="I24" s="266" t="s">
        <v>726</v>
      </c>
      <c r="J24" s="223">
        <f>SUM(J19:J23)</f>
        <v>775.23</v>
      </c>
      <c r="K24" s="223">
        <f>H18*J24</f>
        <v>4651.38</v>
      </c>
      <c r="L24" s="224">
        <f>SUM(L19:L23)</f>
        <v>4651.3799999999992</v>
      </c>
      <c r="M24" s="403">
        <f>K24-L24</f>
        <v>0</v>
      </c>
    </row>
    <row r="25" spans="1:14" s="217" customFormat="1">
      <c r="A25" s="398"/>
      <c r="B25" s="218"/>
      <c r="C25" s="218"/>
      <c r="D25" s="209"/>
      <c r="E25" s="399"/>
      <c r="G25" s="385"/>
      <c r="H25" s="266" t="s">
        <v>60</v>
      </c>
      <c r="I25" s="401">
        <f>BDI!$I$11</f>
        <v>0.23732727011188093</v>
      </c>
      <c r="J25" s="223">
        <f>J24*I25</f>
        <v>183.98321960883345</v>
      </c>
      <c r="L25" s="223"/>
      <c r="M25" s="400"/>
    </row>
    <row r="26" spans="1:14" s="217" customFormat="1">
      <c r="A26" s="398"/>
      <c r="B26" s="218"/>
      <c r="C26" s="218"/>
      <c r="D26" s="209"/>
      <c r="E26" s="399"/>
      <c r="G26" s="401"/>
      <c r="H26" s="223"/>
      <c r="I26" s="266" t="s">
        <v>725</v>
      </c>
      <c r="J26" s="223">
        <f>SUM(J24:J25)</f>
        <v>959.21321960883347</v>
      </c>
      <c r="L26" s="223"/>
      <c r="M26" s="400"/>
      <c r="N26" s="224">
        <f>J26</f>
        <v>959.21321960883347</v>
      </c>
    </row>
    <row r="27" spans="1:14" s="207" customFormat="1" ht="56.25">
      <c r="A27" s="337" t="s">
        <v>235</v>
      </c>
      <c r="B27" s="207" t="str">
        <f>VLOOKUP(A27,'ORÇ SINTÉTICO'!$A$9:$H$153,2,FALSE)</f>
        <v>SINAPI</v>
      </c>
      <c r="C27" s="207" t="str">
        <f>VLOOKUP(A27,'ORÇ SINTÉTICO'!$A$9:$H$153,3,FALSE)</f>
        <v>73847/004</v>
      </c>
      <c r="D27" s="208"/>
      <c r="E27" s="308" t="str">
        <f>VLOOKUP(A27,'ORÇ SINTÉTICO'!$A$9:$H$153,4,FALSE)</f>
        <v>ALUGUEL CONTAINER/SANIT C/4 VASOS/1 LAVAT/1 MIC/4 CHUV LARG=2,20M COMPR=6,20M ALT=2,50M CHAPA ACO NERV TRAPEZ FORRO C/ISOLTERMO-ACUST CHASSIS REFORC PISO COMPENS NAVAL INCL INST ELET/HIDRO-SANIT EXCL TRANSP/CARGA/DESCARGA</v>
      </c>
      <c r="F27" s="207" t="str">
        <f>VLOOKUP(A27,'ORÇ SINTÉTICO'!$A$9:$H$153,5,FALSE)</f>
        <v>MÊS</v>
      </c>
      <c r="G27" s="375"/>
      <c r="H27" s="330">
        <f>VLOOKUP(A27,'ORÇ SINTÉTICO'!$A$9:$H$153,6,FALSE)</f>
        <v>6</v>
      </c>
      <c r="I27" s="310"/>
      <c r="J27" s="310"/>
      <c r="L27" s="310"/>
      <c r="M27" s="215"/>
    </row>
    <row r="28" spans="1:14" s="113" customFormat="1" ht="22.5">
      <c r="A28" s="338"/>
      <c r="B28" s="320" t="s">
        <v>76</v>
      </c>
      <c r="C28" s="320">
        <v>7608</v>
      </c>
      <c r="D28" s="66"/>
      <c r="E28" s="112" t="s">
        <v>313</v>
      </c>
      <c r="F28" s="113" t="s">
        <v>0</v>
      </c>
      <c r="G28" s="376">
        <v>0.4</v>
      </c>
      <c r="H28" s="225">
        <f>$H$27*G28</f>
        <v>2.4000000000000004</v>
      </c>
      <c r="I28" s="141">
        <v>7.62</v>
      </c>
      <c r="J28" s="141">
        <f t="shared" si="1"/>
        <v>3.048</v>
      </c>
      <c r="L28" s="141">
        <f>H28*I28</f>
        <v>18.288000000000004</v>
      </c>
    </row>
    <row r="29" spans="1:14" s="113" customFormat="1">
      <c r="A29" s="338"/>
      <c r="B29" s="320" t="s">
        <v>76</v>
      </c>
      <c r="C29" s="320">
        <v>10432</v>
      </c>
      <c r="D29" s="66"/>
      <c r="E29" s="112" t="s">
        <v>316</v>
      </c>
      <c r="F29" s="113" t="s">
        <v>0</v>
      </c>
      <c r="G29" s="376">
        <v>0.1</v>
      </c>
      <c r="H29" s="225">
        <f t="shared" ref="H29:H32" si="3">$H$27*G29</f>
        <v>0.60000000000000009</v>
      </c>
      <c r="I29" s="141">
        <v>170.19</v>
      </c>
      <c r="J29" s="141">
        <f t="shared" si="1"/>
        <v>17.019000000000002</v>
      </c>
      <c r="L29" s="141">
        <f>H29*I29</f>
        <v>102.11400000000002</v>
      </c>
    </row>
    <row r="30" spans="1:14" s="113" customFormat="1" ht="22.5">
      <c r="A30" s="338"/>
      <c r="B30" s="320" t="s">
        <v>76</v>
      </c>
      <c r="C30" s="320">
        <v>10778</v>
      </c>
      <c r="D30" s="66"/>
      <c r="E30" s="112" t="s">
        <v>317</v>
      </c>
      <c r="F30" s="113" t="s">
        <v>75</v>
      </c>
      <c r="G30" s="376">
        <v>1</v>
      </c>
      <c r="H30" s="225">
        <f t="shared" si="3"/>
        <v>6</v>
      </c>
      <c r="I30" s="141">
        <v>1081.3800000000001</v>
      </c>
      <c r="J30" s="141">
        <f t="shared" si="1"/>
        <v>1081.3800000000001</v>
      </c>
      <c r="L30" s="141">
        <f>H30*I30</f>
        <v>6488.2800000000007</v>
      </c>
    </row>
    <row r="31" spans="1:14" s="113" customFormat="1" ht="22.5">
      <c r="A31" s="338"/>
      <c r="B31" s="320" t="s">
        <v>76</v>
      </c>
      <c r="C31" s="320">
        <v>10425</v>
      </c>
      <c r="D31" s="66"/>
      <c r="E31" s="112" t="s">
        <v>318</v>
      </c>
      <c r="F31" s="113" t="s">
        <v>0</v>
      </c>
      <c r="G31" s="376">
        <v>0.1</v>
      </c>
      <c r="H31" s="225">
        <f t="shared" si="3"/>
        <v>0.60000000000000009</v>
      </c>
      <c r="I31" s="141">
        <v>51.63</v>
      </c>
      <c r="J31" s="141">
        <f t="shared" si="1"/>
        <v>5.1630000000000003</v>
      </c>
      <c r="L31" s="141">
        <f>H31*I31</f>
        <v>30.978000000000005</v>
      </c>
    </row>
    <row r="32" spans="1:14" s="113" customFormat="1">
      <c r="A32" s="338"/>
      <c r="B32" s="320" t="s">
        <v>76</v>
      </c>
      <c r="C32" s="320">
        <v>10420</v>
      </c>
      <c r="D32" s="66"/>
      <c r="E32" s="112" t="s">
        <v>77</v>
      </c>
      <c r="F32" s="113" t="s">
        <v>0</v>
      </c>
      <c r="G32" s="376">
        <v>0.4</v>
      </c>
      <c r="H32" s="225">
        <f t="shared" si="3"/>
        <v>2.4000000000000004</v>
      </c>
      <c r="I32" s="141">
        <v>115</v>
      </c>
      <c r="J32" s="141">
        <f t="shared" si="1"/>
        <v>46</v>
      </c>
      <c r="L32" s="141">
        <f>H32*I32</f>
        <v>276.00000000000006</v>
      </c>
    </row>
    <row r="33" spans="1:14" s="217" customFormat="1">
      <c r="A33" s="398"/>
      <c r="B33" s="218"/>
      <c r="C33" s="218"/>
      <c r="D33" s="209"/>
      <c r="E33" s="399"/>
      <c r="G33" s="385"/>
      <c r="H33" s="223"/>
      <c r="I33" s="266" t="s">
        <v>726</v>
      </c>
      <c r="J33" s="223">
        <f>SUM(J28:J32)</f>
        <v>1152.6100000000001</v>
      </c>
      <c r="K33" s="223">
        <f>H27*J33</f>
        <v>6915.6600000000008</v>
      </c>
      <c r="L33" s="224">
        <f>SUM(L28:L32)</f>
        <v>6915.6600000000008</v>
      </c>
      <c r="M33" s="403">
        <f>K33-L33</f>
        <v>0</v>
      </c>
    </row>
    <row r="34" spans="1:14" s="217" customFormat="1">
      <c r="A34" s="398"/>
      <c r="B34" s="218"/>
      <c r="C34" s="218"/>
      <c r="D34" s="209"/>
      <c r="E34" s="399"/>
      <c r="G34" s="385"/>
      <c r="H34" s="266" t="s">
        <v>60</v>
      </c>
      <c r="I34" s="401">
        <f>BDI!$I$11</f>
        <v>0.23732727011188093</v>
      </c>
      <c r="J34" s="223">
        <f>J33*I34</f>
        <v>273.54578480365512</v>
      </c>
      <c r="L34" s="223"/>
      <c r="M34" s="400"/>
    </row>
    <row r="35" spans="1:14" s="217" customFormat="1">
      <c r="A35" s="398"/>
      <c r="B35" s="218"/>
      <c r="C35" s="218"/>
      <c r="D35" s="209"/>
      <c r="E35" s="399"/>
      <c r="G35" s="401"/>
      <c r="H35" s="223"/>
      <c r="I35" s="266" t="s">
        <v>725</v>
      </c>
      <c r="J35" s="223">
        <f>SUM(J33:J34)</f>
        <v>1426.1557848036553</v>
      </c>
      <c r="L35" s="223"/>
      <c r="M35" s="400"/>
      <c r="N35" s="224">
        <f>J35</f>
        <v>1426.1557848036553</v>
      </c>
    </row>
    <row r="36" spans="1:14" s="207" customFormat="1" ht="33.75">
      <c r="A36" s="337" t="s">
        <v>236</v>
      </c>
      <c r="B36" s="207" t="str">
        <f>VLOOKUP(A36,'ORÇ SINTÉTICO'!$A$9:$H$153,2,FALSE)</f>
        <v>SINAPI</v>
      </c>
      <c r="C36" s="207">
        <f>VLOOKUP(A36,'ORÇ SINTÉTICO'!$A$9:$H$153,3,FALSE)</f>
        <v>1286</v>
      </c>
      <c r="D36" s="208"/>
      <c r="E36" s="308" t="str">
        <f>VLOOKUP(A36,'ORÇ SINTÉTICO'!$A$9:$H$153,4,FALSE)</f>
        <v>CAMINHAO CAVALO MECANICO C/ CARRETA PRANCHA CAP 20T (INCL MANUT/OPERACAO) PARA MOBILIZAÇÃO E DESMOBILIZAÇÃO DE CONTAINERS</v>
      </c>
      <c r="F36" s="207" t="str">
        <f>VLOOKUP(A36,'ORÇ SINTÉTICO'!$A$9:$H$153,5,FALSE)</f>
        <v>H</v>
      </c>
      <c r="G36" s="375"/>
      <c r="H36" s="330">
        <f>VLOOKUP(A36,'ORÇ SINTÉTICO'!$A$9:$H$153,6,FALSE)</f>
        <v>48</v>
      </c>
      <c r="I36" s="310"/>
      <c r="J36" s="310"/>
      <c r="L36" s="310"/>
      <c r="M36" s="215"/>
    </row>
    <row r="37" spans="1:14" s="113" customFormat="1" ht="33.75">
      <c r="A37" s="338"/>
      <c r="B37" s="320" t="s">
        <v>76</v>
      </c>
      <c r="C37" s="320">
        <v>1286</v>
      </c>
      <c r="D37" s="66"/>
      <c r="E37" s="317" t="s">
        <v>146</v>
      </c>
      <c r="F37" s="113" t="s">
        <v>80</v>
      </c>
      <c r="G37" s="376">
        <v>1</v>
      </c>
      <c r="H37" s="225">
        <f>$H$36*G37</f>
        <v>48</v>
      </c>
      <c r="I37" s="141">
        <v>209.14</v>
      </c>
      <c r="J37" s="141">
        <f t="shared" si="1"/>
        <v>209.14</v>
      </c>
      <c r="L37" s="141">
        <f>H37*I37</f>
        <v>10038.719999999999</v>
      </c>
    </row>
    <row r="38" spans="1:14" s="217" customFormat="1">
      <c r="A38" s="398"/>
      <c r="B38" s="218"/>
      <c r="C38" s="218"/>
      <c r="D38" s="209"/>
      <c r="E38" s="399"/>
      <c r="G38" s="385"/>
      <c r="H38" s="223"/>
      <c r="I38" s="266" t="s">
        <v>726</v>
      </c>
      <c r="J38" s="223">
        <f>SUM(J37)</f>
        <v>209.14</v>
      </c>
      <c r="K38" s="223">
        <f>H36*J38</f>
        <v>10038.719999999999</v>
      </c>
      <c r="L38" s="224">
        <f>SUM(L37)</f>
        <v>10038.719999999999</v>
      </c>
      <c r="M38" s="403">
        <f>K38-L38</f>
        <v>0</v>
      </c>
    </row>
    <row r="39" spans="1:14" s="217" customFormat="1">
      <c r="A39" s="398"/>
      <c r="B39" s="218"/>
      <c r="C39" s="218"/>
      <c r="D39" s="209"/>
      <c r="E39" s="399"/>
      <c r="G39" s="385"/>
      <c r="H39" s="266" t="s">
        <v>60</v>
      </c>
      <c r="I39" s="401">
        <f>BDI!$I$11</f>
        <v>0.23732727011188093</v>
      </c>
      <c r="J39" s="223">
        <f>J38*I39</f>
        <v>49.634625271198772</v>
      </c>
      <c r="L39" s="223"/>
      <c r="M39" s="400"/>
    </row>
    <row r="40" spans="1:14" s="217" customFormat="1">
      <c r="A40" s="398"/>
      <c r="B40" s="218"/>
      <c r="C40" s="218"/>
      <c r="D40" s="209"/>
      <c r="E40" s="399"/>
      <c r="G40" s="401"/>
      <c r="H40" s="223"/>
      <c r="I40" s="266" t="s">
        <v>725</v>
      </c>
      <c r="J40" s="223">
        <f>SUM(J38:J39)</f>
        <v>258.77462527119877</v>
      </c>
      <c r="L40" s="223"/>
      <c r="M40" s="400"/>
      <c r="N40" s="224">
        <f>J40</f>
        <v>258.77462527119877</v>
      </c>
    </row>
    <row r="41" spans="1:14" s="207" customFormat="1" ht="33.75">
      <c r="A41" s="337" t="s">
        <v>237</v>
      </c>
      <c r="B41" s="207" t="str">
        <f>VLOOKUP(A41,'ORÇ SINTÉTICO'!$A$9:$H$153,2,FALSE)</f>
        <v>SINAPI</v>
      </c>
      <c r="C41" s="207" t="str">
        <f>VLOOKUP(A41,'ORÇ SINTÉTICO'!$A$9:$H$153,3,FALSE)</f>
        <v>73960/001</v>
      </c>
      <c r="D41" s="208"/>
      <c r="E41" s="308" t="str">
        <f>VLOOKUP(A41,'ORÇ SINTÉTICO'!$A$9:$H$153,4,FALSE)</f>
        <v>INSTAL/LIGACAO PROVISORIA ELETRICA BAIXA TENSAO P/CANT OBRAOBRA,M3-CHAVE 100A CARGA 3KWH,20CV EXCL FORN MEDIDOR</v>
      </c>
      <c r="F41" s="207" t="str">
        <f>VLOOKUP(A41,'ORÇ SINTÉTICO'!$A$9:$H$153,5,FALSE)</f>
        <v>UNID.</v>
      </c>
      <c r="G41" s="375"/>
      <c r="H41" s="330">
        <f>VLOOKUP(A41,'ORÇ SINTÉTICO'!$A$9:$H$153,6,FALSE)</f>
        <v>1</v>
      </c>
      <c r="I41" s="310"/>
      <c r="J41" s="310"/>
      <c r="L41" s="310"/>
      <c r="M41" s="215"/>
    </row>
    <row r="42" spans="1:14" s="113" customFormat="1">
      <c r="A42" s="338"/>
      <c r="B42" s="320" t="s">
        <v>76</v>
      </c>
      <c r="C42" s="320">
        <v>392</v>
      </c>
      <c r="D42" s="66"/>
      <c r="E42" s="112" t="s">
        <v>319</v>
      </c>
      <c r="F42" s="113" t="s">
        <v>0</v>
      </c>
      <c r="G42" s="376">
        <v>1</v>
      </c>
      <c r="H42" s="225">
        <f>$H$41*G42</f>
        <v>1</v>
      </c>
      <c r="I42" s="141">
        <v>0.56000000000000005</v>
      </c>
      <c r="J42" s="141">
        <f t="shared" si="1"/>
        <v>0.56000000000000005</v>
      </c>
      <c r="L42" s="141">
        <f t="shared" ref="L42:L55" si="4">H42*I42</f>
        <v>0.56000000000000005</v>
      </c>
    </row>
    <row r="43" spans="1:14" s="113" customFormat="1">
      <c r="A43" s="338"/>
      <c r="B43" s="320" t="s">
        <v>76</v>
      </c>
      <c r="C43" s="320">
        <v>12365</v>
      </c>
      <c r="D43" s="66"/>
      <c r="E43" s="112" t="s">
        <v>320</v>
      </c>
      <c r="F43" s="113" t="s">
        <v>0</v>
      </c>
      <c r="G43" s="376">
        <v>4</v>
      </c>
      <c r="H43" s="225">
        <f t="shared" ref="H43:H55" si="5">$H$41*G43</f>
        <v>4</v>
      </c>
      <c r="I43" s="141">
        <v>9.65</v>
      </c>
      <c r="J43" s="141">
        <f t="shared" si="1"/>
        <v>38.6</v>
      </c>
      <c r="L43" s="141">
        <f t="shared" si="4"/>
        <v>38.6</v>
      </c>
    </row>
    <row r="44" spans="1:14" s="113" customFormat="1">
      <c r="A44" s="338"/>
      <c r="B44" s="320" t="s">
        <v>76</v>
      </c>
      <c r="C44" s="320">
        <v>12353</v>
      </c>
      <c r="D44" s="66"/>
      <c r="E44" s="112" t="s">
        <v>321</v>
      </c>
      <c r="F44" s="113" t="s">
        <v>0</v>
      </c>
      <c r="G44" s="376">
        <v>4</v>
      </c>
      <c r="H44" s="225">
        <f t="shared" si="5"/>
        <v>4</v>
      </c>
      <c r="I44" s="141">
        <v>1.76</v>
      </c>
      <c r="J44" s="141">
        <f t="shared" si="1"/>
        <v>7.04</v>
      </c>
      <c r="L44" s="141">
        <f t="shared" si="4"/>
        <v>7.04</v>
      </c>
    </row>
    <row r="45" spans="1:14" s="113" customFormat="1">
      <c r="A45" s="338"/>
      <c r="B45" s="320" t="s">
        <v>76</v>
      </c>
      <c r="C45" s="320">
        <v>12346</v>
      </c>
      <c r="D45" s="66"/>
      <c r="E45" s="112" t="s">
        <v>322</v>
      </c>
      <c r="F45" s="113" t="s">
        <v>0</v>
      </c>
      <c r="G45" s="376">
        <v>3</v>
      </c>
      <c r="H45" s="225">
        <f t="shared" si="5"/>
        <v>3</v>
      </c>
      <c r="I45" s="141">
        <v>7.43</v>
      </c>
      <c r="J45" s="141">
        <f t="shared" si="1"/>
        <v>22.29</v>
      </c>
      <c r="L45" s="141">
        <f t="shared" si="4"/>
        <v>22.29</v>
      </c>
    </row>
    <row r="46" spans="1:14" s="113" customFormat="1" ht="22.5">
      <c r="A46" s="338"/>
      <c r="B46" s="320" t="s">
        <v>76</v>
      </c>
      <c r="C46" s="320">
        <v>12056</v>
      </c>
      <c r="D46" s="66"/>
      <c r="E46" s="112" t="s">
        <v>323</v>
      </c>
      <c r="F46" s="113" t="s">
        <v>79</v>
      </c>
      <c r="G46" s="376">
        <v>1</v>
      </c>
      <c r="H46" s="225">
        <f t="shared" si="5"/>
        <v>1</v>
      </c>
      <c r="I46" s="141">
        <v>16.149999999999999</v>
      </c>
      <c r="J46" s="141">
        <f t="shared" si="1"/>
        <v>16.149999999999999</v>
      </c>
      <c r="L46" s="141">
        <f t="shared" si="4"/>
        <v>16.149999999999999</v>
      </c>
    </row>
    <row r="47" spans="1:14" s="113" customFormat="1">
      <c r="A47" s="338"/>
      <c r="B47" s="320" t="s">
        <v>76</v>
      </c>
      <c r="C47" s="320">
        <v>6111</v>
      </c>
      <c r="D47" s="66"/>
      <c r="E47" s="112" t="s">
        <v>324</v>
      </c>
      <c r="F47" s="113" t="s">
        <v>80</v>
      </c>
      <c r="G47" s="376">
        <v>24</v>
      </c>
      <c r="H47" s="225">
        <f t="shared" si="5"/>
        <v>24</v>
      </c>
      <c r="I47" s="141">
        <v>8.9700000000000006</v>
      </c>
      <c r="J47" s="141">
        <f t="shared" si="1"/>
        <v>215.28000000000003</v>
      </c>
      <c r="L47" s="141">
        <f t="shared" si="4"/>
        <v>215.28000000000003</v>
      </c>
    </row>
    <row r="48" spans="1:14" s="113" customFormat="1" ht="22.5">
      <c r="A48" s="338"/>
      <c r="B48" s="320" t="s">
        <v>76</v>
      </c>
      <c r="C48" s="320">
        <v>2673</v>
      </c>
      <c r="D48" s="66"/>
      <c r="E48" s="112" t="s">
        <v>325</v>
      </c>
      <c r="F48" s="113" t="s">
        <v>79</v>
      </c>
      <c r="G48" s="376">
        <v>12</v>
      </c>
      <c r="H48" s="225">
        <f t="shared" si="5"/>
        <v>12</v>
      </c>
      <c r="I48" s="141">
        <v>1.9</v>
      </c>
      <c r="J48" s="141">
        <f t="shared" si="1"/>
        <v>22.799999999999997</v>
      </c>
      <c r="L48" s="141">
        <f t="shared" si="4"/>
        <v>22.799999999999997</v>
      </c>
    </row>
    <row r="49" spans="1:14" s="113" customFormat="1">
      <c r="A49" s="338"/>
      <c r="B49" s="320" t="s">
        <v>76</v>
      </c>
      <c r="C49" s="320">
        <v>3406</v>
      </c>
      <c r="D49" s="66"/>
      <c r="E49" s="112" t="s">
        <v>326</v>
      </c>
      <c r="F49" s="113" t="s">
        <v>0</v>
      </c>
      <c r="G49" s="376">
        <v>4</v>
      </c>
      <c r="H49" s="225">
        <f t="shared" si="5"/>
        <v>4</v>
      </c>
      <c r="I49" s="141">
        <v>30.06</v>
      </c>
      <c r="J49" s="141">
        <f t="shared" si="1"/>
        <v>120.24</v>
      </c>
      <c r="L49" s="141">
        <f t="shared" si="4"/>
        <v>120.24</v>
      </c>
    </row>
    <row r="50" spans="1:14" s="113" customFormat="1">
      <c r="A50" s="338"/>
      <c r="B50" s="320" t="s">
        <v>76</v>
      </c>
      <c r="C50" s="320">
        <v>2436</v>
      </c>
      <c r="D50" s="66"/>
      <c r="E50" s="112" t="s">
        <v>327</v>
      </c>
      <c r="F50" s="113" t="s">
        <v>80</v>
      </c>
      <c r="G50" s="376">
        <v>24</v>
      </c>
      <c r="H50" s="225">
        <f t="shared" si="5"/>
        <v>24</v>
      </c>
      <c r="I50" s="141">
        <v>12.27</v>
      </c>
      <c r="J50" s="141">
        <f t="shared" si="1"/>
        <v>294.48</v>
      </c>
      <c r="L50" s="141">
        <f t="shared" si="4"/>
        <v>294.48</v>
      </c>
    </row>
    <row r="51" spans="1:14" s="113" customFormat="1">
      <c r="A51" s="338"/>
      <c r="B51" s="320" t="s">
        <v>76</v>
      </c>
      <c r="C51" s="320">
        <v>1875</v>
      </c>
      <c r="D51" s="66"/>
      <c r="E51" s="112" t="s">
        <v>328</v>
      </c>
      <c r="F51" s="113" t="s">
        <v>0</v>
      </c>
      <c r="G51" s="376">
        <v>2</v>
      </c>
      <c r="H51" s="225">
        <f t="shared" si="5"/>
        <v>2</v>
      </c>
      <c r="I51" s="141">
        <v>6.2</v>
      </c>
      <c r="J51" s="141">
        <f t="shared" si="1"/>
        <v>12.4</v>
      </c>
      <c r="L51" s="141">
        <f t="shared" si="4"/>
        <v>12.4</v>
      </c>
    </row>
    <row r="52" spans="1:14" s="113" customFormat="1" ht="22.5">
      <c r="A52" s="338"/>
      <c r="B52" s="320" t="s">
        <v>76</v>
      </c>
      <c r="C52" s="320">
        <v>979</v>
      </c>
      <c r="D52" s="66"/>
      <c r="E52" s="112" t="s">
        <v>329</v>
      </c>
      <c r="F52" s="113" t="s">
        <v>79</v>
      </c>
      <c r="G52" s="376">
        <v>20</v>
      </c>
      <c r="H52" s="225">
        <f t="shared" si="5"/>
        <v>20</v>
      </c>
      <c r="I52" s="141">
        <v>6.4</v>
      </c>
      <c r="J52" s="141">
        <f t="shared" si="1"/>
        <v>128</v>
      </c>
      <c r="L52" s="141">
        <f t="shared" si="4"/>
        <v>128</v>
      </c>
    </row>
    <row r="53" spans="1:14" s="113" customFormat="1" ht="22.5">
      <c r="A53" s="338"/>
      <c r="B53" s="320" t="s">
        <v>76</v>
      </c>
      <c r="C53" s="320">
        <v>4481</v>
      </c>
      <c r="D53" s="66"/>
      <c r="E53" s="112" t="s">
        <v>330</v>
      </c>
      <c r="F53" s="113" t="s">
        <v>79</v>
      </c>
      <c r="G53" s="376">
        <v>6</v>
      </c>
      <c r="H53" s="225">
        <f t="shared" si="5"/>
        <v>6</v>
      </c>
      <c r="I53" s="141">
        <v>26.98</v>
      </c>
      <c r="J53" s="141">
        <f t="shared" si="1"/>
        <v>161.88</v>
      </c>
      <c r="L53" s="141">
        <f t="shared" si="4"/>
        <v>161.88</v>
      </c>
    </row>
    <row r="54" spans="1:14" s="113" customFormat="1" ht="22.5">
      <c r="A54" s="338"/>
      <c r="B54" s="320" t="s">
        <v>76</v>
      </c>
      <c r="C54" s="320">
        <v>7701</v>
      </c>
      <c r="D54" s="66"/>
      <c r="E54" s="112" t="s">
        <v>331</v>
      </c>
      <c r="F54" s="113" t="s">
        <v>79</v>
      </c>
      <c r="G54" s="376">
        <v>2</v>
      </c>
      <c r="H54" s="225">
        <f t="shared" si="5"/>
        <v>2</v>
      </c>
      <c r="I54" s="141">
        <v>58.69</v>
      </c>
      <c r="J54" s="141">
        <f t="shared" si="1"/>
        <v>117.38</v>
      </c>
      <c r="L54" s="141">
        <f t="shared" si="4"/>
        <v>117.38</v>
      </c>
    </row>
    <row r="55" spans="1:14" s="113" customFormat="1" ht="22.5">
      <c r="A55" s="338"/>
      <c r="B55" s="320" t="s">
        <v>76</v>
      </c>
      <c r="C55" s="320">
        <v>12092</v>
      </c>
      <c r="D55" s="66"/>
      <c r="E55" s="112" t="s">
        <v>332</v>
      </c>
      <c r="F55" s="113" t="s">
        <v>0</v>
      </c>
      <c r="G55" s="376">
        <v>1</v>
      </c>
      <c r="H55" s="225">
        <f t="shared" si="5"/>
        <v>1</v>
      </c>
      <c r="I55" s="141">
        <v>61.13</v>
      </c>
      <c r="J55" s="141">
        <f t="shared" si="1"/>
        <v>61.13</v>
      </c>
      <c r="L55" s="141">
        <f t="shared" si="4"/>
        <v>61.13</v>
      </c>
    </row>
    <row r="56" spans="1:14" s="217" customFormat="1">
      <c r="A56" s="398"/>
      <c r="B56" s="218"/>
      <c r="C56" s="218"/>
      <c r="D56" s="209"/>
      <c r="E56" s="399"/>
      <c r="G56" s="385"/>
      <c r="H56" s="223"/>
      <c r="I56" s="266" t="s">
        <v>726</v>
      </c>
      <c r="J56" s="223">
        <f>SUM(J42:J55)</f>
        <v>1218.23</v>
      </c>
      <c r="K56" s="223">
        <f>H41*J56</f>
        <v>1218.23</v>
      </c>
      <c r="L56" s="224">
        <f>SUM(L42:L55)</f>
        <v>1218.23</v>
      </c>
      <c r="M56" s="403">
        <f>K56-L56</f>
        <v>0</v>
      </c>
    </row>
    <row r="57" spans="1:14" s="217" customFormat="1">
      <c r="A57" s="398"/>
      <c r="B57" s="218"/>
      <c r="C57" s="218"/>
      <c r="D57" s="209"/>
      <c r="E57" s="399"/>
      <c r="G57" s="385"/>
      <c r="H57" s="266" t="s">
        <v>60</v>
      </c>
      <c r="I57" s="401">
        <f>BDI!$I$11</f>
        <v>0.23732727011188093</v>
      </c>
      <c r="J57" s="223">
        <f>J56*I57</f>
        <v>289.1192002683967</v>
      </c>
      <c r="L57" s="223"/>
      <c r="M57" s="400"/>
    </row>
    <row r="58" spans="1:14" s="217" customFormat="1">
      <c r="A58" s="398"/>
      <c r="B58" s="218"/>
      <c r="C58" s="218"/>
      <c r="D58" s="209"/>
      <c r="E58" s="399"/>
      <c r="G58" s="401"/>
      <c r="H58" s="223"/>
      <c r="I58" s="266" t="s">
        <v>725</v>
      </c>
      <c r="J58" s="223">
        <f>SUM(J56:J57)</f>
        <v>1507.3492002683968</v>
      </c>
      <c r="L58" s="223"/>
      <c r="M58" s="400"/>
      <c r="N58" s="224">
        <f>J58</f>
        <v>1507.3492002683968</v>
      </c>
    </row>
    <row r="59" spans="1:14" s="207" customFormat="1" ht="33.75">
      <c r="A59" s="337" t="s">
        <v>250</v>
      </c>
      <c r="B59" s="207" t="str">
        <f>VLOOKUP(A59,'ORÇ SINTÉTICO'!$A$9:$H$153,2,FALSE)</f>
        <v>SCO/RIO</v>
      </c>
      <c r="C59" s="207" t="str">
        <f>VLOOKUP(A59,'ORÇ SINTÉTICO'!$A$9:$H$153,3,FALSE)</f>
        <v>IT 25.26.0025</v>
      </c>
      <c r="D59" s="208"/>
      <c r="E59" s="308" t="str">
        <f>VLOOKUP(A59,'ORÇ SINTÉTICO'!$A$9:$H$153,4,FALSE)</f>
        <v>INSTALAÇÃO DE PONTO DE TOMADA COM 1 VARA EM ELETRODUTO DE PVC, RÍGIDO 3/4", 10,5m DE FIO DE DIÂMETRO 2,5mm2, PARA GALPÃO</v>
      </c>
      <c r="F59" s="207" t="str">
        <f>VLOOKUP(A59,'ORÇ SINTÉTICO'!$A$9:$H$153,5,FALSE)</f>
        <v>UNID.</v>
      </c>
      <c r="G59" s="375"/>
      <c r="H59" s="330">
        <f>VLOOKUP(A59,'ORÇ SINTÉTICO'!$A$9:$H$153,6,FALSE)</f>
        <v>18</v>
      </c>
      <c r="I59" s="310"/>
      <c r="J59" s="310"/>
      <c r="L59" s="310"/>
      <c r="M59" s="215"/>
    </row>
    <row r="60" spans="1:14" s="113" customFormat="1">
      <c r="A60" s="339"/>
      <c r="B60" s="154" t="s">
        <v>446</v>
      </c>
      <c r="C60" s="154">
        <v>8800</v>
      </c>
      <c r="D60" s="66"/>
      <c r="E60" s="214" t="s">
        <v>447</v>
      </c>
      <c r="F60" s="154" t="s">
        <v>448</v>
      </c>
      <c r="G60" s="377">
        <v>2</v>
      </c>
      <c r="H60" s="222">
        <f>$H$59*G60</f>
        <v>36</v>
      </c>
      <c r="I60" s="233">
        <v>0.17</v>
      </c>
      <c r="J60" s="141">
        <f t="shared" si="1"/>
        <v>0.34</v>
      </c>
      <c r="L60" s="141">
        <f t="shared" ref="L60:L67" si="6">H60*I60</f>
        <v>6.12</v>
      </c>
    </row>
    <row r="61" spans="1:14" s="113" customFormat="1">
      <c r="A61" s="339"/>
      <c r="B61" s="154" t="s">
        <v>449</v>
      </c>
      <c r="C61" s="154">
        <v>21650</v>
      </c>
      <c r="D61" s="66"/>
      <c r="E61" s="214" t="s">
        <v>450</v>
      </c>
      <c r="F61" s="154" t="s">
        <v>448</v>
      </c>
      <c r="G61" s="377">
        <v>2</v>
      </c>
      <c r="H61" s="222">
        <f t="shared" ref="H61:H69" si="7">$H$59*G61</f>
        <v>36</v>
      </c>
      <c r="I61" s="233">
        <v>0.28000000000000003</v>
      </c>
      <c r="J61" s="141">
        <f t="shared" si="1"/>
        <v>0.56000000000000005</v>
      </c>
      <c r="L61" s="141">
        <f t="shared" si="6"/>
        <v>10.080000000000002</v>
      </c>
    </row>
    <row r="62" spans="1:14" s="113" customFormat="1">
      <c r="A62" s="339"/>
      <c r="B62" s="154" t="s">
        <v>451</v>
      </c>
      <c r="C62" s="154">
        <v>28950</v>
      </c>
      <c r="D62" s="66"/>
      <c r="E62" s="214" t="s">
        <v>452</v>
      </c>
      <c r="F62" s="154" t="s">
        <v>448</v>
      </c>
      <c r="G62" s="377">
        <v>1</v>
      </c>
      <c r="H62" s="222">
        <f t="shared" si="7"/>
        <v>18</v>
      </c>
      <c r="I62" s="233">
        <v>0.27</v>
      </c>
      <c r="J62" s="141">
        <f t="shared" si="1"/>
        <v>0.27</v>
      </c>
      <c r="L62" s="141">
        <f t="shared" si="6"/>
        <v>4.8600000000000003</v>
      </c>
    </row>
    <row r="63" spans="1:14" s="113" customFormat="1" ht="22.5">
      <c r="A63" s="339"/>
      <c r="B63" s="154" t="s">
        <v>453</v>
      </c>
      <c r="C63" s="154">
        <v>57550</v>
      </c>
      <c r="D63" s="66"/>
      <c r="E63" s="214" t="s">
        <v>454</v>
      </c>
      <c r="F63" s="154" t="s">
        <v>455</v>
      </c>
      <c r="G63" s="377">
        <v>1</v>
      </c>
      <c r="H63" s="222">
        <f t="shared" si="7"/>
        <v>18</v>
      </c>
      <c r="I63" s="233">
        <v>3.45</v>
      </c>
      <c r="J63" s="141">
        <f t="shared" si="1"/>
        <v>3.45</v>
      </c>
      <c r="L63" s="141">
        <f t="shared" si="6"/>
        <v>62.1</v>
      </c>
    </row>
    <row r="64" spans="1:14" s="113" customFormat="1">
      <c r="A64" s="339"/>
      <c r="B64" s="154" t="s">
        <v>456</v>
      </c>
      <c r="C64" s="154">
        <v>65550</v>
      </c>
      <c r="D64" s="66"/>
      <c r="E64" s="214" t="s">
        <v>457</v>
      </c>
      <c r="F64" s="154" t="s">
        <v>458</v>
      </c>
      <c r="G64" s="377">
        <v>10.5</v>
      </c>
      <c r="H64" s="222">
        <f t="shared" si="7"/>
        <v>189</v>
      </c>
      <c r="I64" s="233">
        <v>0.72</v>
      </c>
      <c r="J64" s="141">
        <f t="shared" si="1"/>
        <v>7.56</v>
      </c>
      <c r="L64" s="141">
        <f t="shared" si="6"/>
        <v>136.07999999999998</v>
      </c>
    </row>
    <row r="65" spans="1:14" s="113" customFormat="1" ht="22.5">
      <c r="A65" s="339"/>
      <c r="B65" s="154" t="s">
        <v>459</v>
      </c>
      <c r="C65" s="154">
        <v>147600</v>
      </c>
      <c r="D65" s="66"/>
      <c r="E65" s="214" t="s">
        <v>460</v>
      </c>
      <c r="F65" s="154" t="s">
        <v>448</v>
      </c>
      <c r="G65" s="377">
        <v>1</v>
      </c>
      <c r="H65" s="222">
        <f t="shared" si="7"/>
        <v>18</v>
      </c>
      <c r="I65" s="233">
        <v>8.1</v>
      </c>
      <c r="J65" s="141">
        <f t="shared" si="1"/>
        <v>8.1</v>
      </c>
      <c r="L65" s="141">
        <f t="shared" si="6"/>
        <v>145.79999999999998</v>
      </c>
    </row>
    <row r="66" spans="1:14" s="113" customFormat="1" ht="22.5">
      <c r="A66" s="339"/>
      <c r="B66" s="154" t="s">
        <v>461</v>
      </c>
      <c r="C66" s="154">
        <v>802400</v>
      </c>
      <c r="D66" s="66"/>
      <c r="E66" s="214" t="s">
        <v>462</v>
      </c>
      <c r="F66" s="154" t="s">
        <v>463</v>
      </c>
      <c r="G66" s="377">
        <v>2.5</v>
      </c>
      <c r="H66" s="222">
        <f t="shared" si="7"/>
        <v>45</v>
      </c>
      <c r="I66" s="233">
        <v>12.25</v>
      </c>
      <c r="J66" s="141">
        <f t="shared" si="1"/>
        <v>30.625</v>
      </c>
      <c r="L66" s="141">
        <f t="shared" si="6"/>
        <v>551.25</v>
      </c>
    </row>
    <row r="67" spans="1:14" s="113" customFormat="1">
      <c r="A67" s="339"/>
      <c r="B67" s="154" t="s">
        <v>464</v>
      </c>
      <c r="C67" s="154">
        <v>805700</v>
      </c>
      <c r="D67" s="66"/>
      <c r="E67" s="214" t="s">
        <v>465</v>
      </c>
      <c r="F67" s="154" t="s">
        <v>463</v>
      </c>
      <c r="G67" s="377">
        <v>2.5</v>
      </c>
      <c r="H67" s="222">
        <f t="shared" si="7"/>
        <v>45</v>
      </c>
      <c r="I67" s="233">
        <v>9.1300000000000008</v>
      </c>
      <c r="J67" s="141">
        <f t="shared" si="1"/>
        <v>22.825000000000003</v>
      </c>
      <c r="L67" s="141">
        <f t="shared" si="6"/>
        <v>410.85</v>
      </c>
    </row>
    <row r="68" spans="1:14" s="113" customFormat="1" ht="22.5">
      <c r="A68" s="339"/>
      <c r="B68" s="154" t="s">
        <v>466</v>
      </c>
      <c r="C68" s="154">
        <v>900050</v>
      </c>
      <c r="D68" s="66"/>
      <c r="E68" s="214" t="s">
        <v>467</v>
      </c>
      <c r="F68" s="154" t="s">
        <v>12</v>
      </c>
      <c r="G68" s="377">
        <v>1</v>
      </c>
      <c r="H68" s="222">
        <f t="shared" si="7"/>
        <v>18</v>
      </c>
      <c r="I68" s="233">
        <f>SUM(J67,J66)</f>
        <v>53.45</v>
      </c>
      <c r="J68" s="233">
        <f>I68*0.03</f>
        <v>1.6034999999999999</v>
      </c>
      <c r="L68" s="141">
        <f>H68*J68</f>
        <v>28.863</v>
      </c>
    </row>
    <row r="69" spans="1:14" s="113" customFormat="1">
      <c r="A69" s="339"/>
      <c r="B69" s="154" t="s">
        <v>468</v>
      </c>
      <c r="C69" s="154">
        <v>7950</v>
      </c>
      <c r="D69" s="155" t="s">
        <v>555</v>
      </c>
      <c r="E69" s="214" t="s">
        <v>469</v>
      </c>
      <c r="F69" s="154" t="s">
        <v>470</v>
      </c>
      <c r="G69" s="377">
        <v>3.0000000000000001E-3</v>
      </c>
      <c r="H69" s="222">
        <f t="shared" si="7"/>
        <v>5.3999999999999999E-2</v>
      </c>
      <c r="I69" s="233">
        <v>244.85</v>
      </c>
      <c r="J69" s="141">
        <f t="shared" si="1"/>
        <v>0.73455000000000004</v>
      </c>
      <c r="L69" s="141">
        <f>H69*I69</f>
        <v>13.2219</v>
      </c>
    </row>
    <row r="70" spans="1:14" s="217" customFormat="1">
      <c r="A70" s="398"/>
      <c r="B70" s="218"/>
      <c r="C70" s="218"/>
      <c r="D70" s="209"/>
      <c r="E70" s="399"/>
      <c r="G70" s="385"/>
      <c r="H70" s="223"/>
      <c r="I70" s="266" t="s">
        <v>726</v>
      </c>
      <c r="J70" s="223">
        <f>SUM(J60:J69)</f>
        <v>76.068049999999999</v>
      </c>
      <c r="K70" s="223">
        <f>H59*J70</f>
        <v>1369.2248999999999</v>
      </c>
      <c r="L70" s="224">
        <f>SUM(L60:L69)</f>
        <v>1369.2248999999999</v>
      </c>
      <c r="M70" s="403">
        <f>K70-L70</f>
        <v>0</v>
      </c>
    </row>
    <row r="71" spans="1:14" s="217" customFormat="1">
      <c r="A71" s="398"/>
      <c r="B71" s="218"/>
      <c r="C71" s="218"/>
      <c r="D71" s="209"/>
      <c r="E71" s="399"/>
      <c r="G71" s="385"/>
      <c r="H71" s="266" t="s">
        <v>60</v>
      </c>
      <c r="I71" s="401">
        <f>BDI!$I$11</f>
        <v>0.23732727011188093</v>
      </c>
      <c r="J71" s="223">
        <f>J70*I71</f>
        <v>18.053022649234062</v>
      </c>
      <c r="L71" s="223"/>
      <c r="M71" s="400"/>
    </row>
    <row r="72" spans="1:14" s="217" customFormat="1">
      <c r="A72" s="398"/>
      <c r="B72" s="218"/>
      <c r="C72" s="218"/>
      <c r="D72" s="209"/>
      <c r="E72" s="399"/>
      <c r="G72" s="401"/>
      <c r="H72" s="223"/>
      <c r="I72" s="266" t="s">
        <v>725</v>
      </c>
      <c r="J72" s="223">
        <f>SUM(J70:J71)</f>
        <v>94.121072649234065</v>
      </c>
      <c r="L72" s="223"/>
      <c r="M72" s="400"/>
      <c r="N72" s="224">
        <f>J72</f>
        <v>94.121072649234065</v>
      </c>
    </row>
    <row r="73" spans="1:14" s="207" customFormat="1" ht="67.5">
      <c r="A73" s="337" t="s">
        <v>251</v>
      </c>
      <c r="B73" s="207" t="str">
        <f>VLOOKUP(A73,'ORÇ SINTÉTICO'!$A$9:$H$153,2,FALSE)</f>
        <v>SCO/RIO</v>
      </c>
      <c r="C73" s="207" t="str">
        <f>VLOOKUP(A73,'ORÇ SINTÉTICO'!$A$9:$H$153,3,FALSE)</f>
        <v>IT 25.20.0400</v>
      </c>
      <c r="D73" s="208"/>
      <c r="E73" s="308" t="str">
        <f>VLOOKUP(A73,'ORÇ SINTÉTICO'!$A$9:$H$153,4,FALSE)</f>
        <v>INSTALAÇÃO DE UM CONJUNTO DE DE 6 PONTOS DE LUZ EQUIVALENTE A  9 VARAS DE ELETRODUTO DE PVC RÍGIDO DE 3/4", 66m DE FIO DE  2,5mm2, CAIXAS, CONEXÕES, LUVAS, CURVA E INTERRUPTOR DE EMBUTIR COM PLACA FOSFORESCENTE, LINHA SILENTOQUE, DA PIAL OU SIMILAR PARA GALPÃO</v>
      </c>
      <c r="F73" s="207" t="str">
        <f>VLOOKUP(A73,'ORÇ SINTÉTICO'!$A$9:$H$153,5,FALSE)</f>
        <v>UNID.</v>
      </c>
      <c r="G73" s="375"/>
      <c r="H73" s="330">
        <f>VLOOKUP(A73,'ORÇ SINTÉTICO'!$A$9:$H$153,6,FALSE)</f>
        <v>3</v>
      </c>
      <c r="I73" s="310"/>
      <c r="J73" s="310"/>
      <c r="L73" s="310"/>
      <c r="M73" s="215"/>
    </row>
    <row r="74" spans="1:14" s="113" customFormat="1">
      <c r="A74" s="339"/>
      <c r="B74" s="154" t="s">
        <v>446</v>
      </c>
      <c r="C74" s="154">
        <v>8800</v>
      </c>
      <c r="D74" s="66"/>
      <c r="E74" s="214" t="s">
        <v>447</v>
      </c>
      <c r="F74" s="154" t="s">
        <v>448</v>
      </c>
      <c r="G74" s="377">
        <v>22</v>
      </c>
      <c r="H74" s="222">
        <f>$H$73*G74</f>
        <v>66</v>
      </c>
      <c r="I74" s="233">
        <v>0.17</v>
      </c>
      <c r="J74" s="141">
        <f t="shared" si="1"/>
        <v>3.74</v>
      </c>
      <c r="L74" s="141">
        <f t="shared" ref="L74:L84" si="8">H74*I74</f>
        <v>11.22</v>
      </c>
    </row>
    <row r="75" spans="1:14" s="113" customFormat="1">
      <c r="A75" s="339"/>
      <c r="B75" s="154" t="s">
        <v>449</v>
      </c>
      <c r="C75" s="154">
        <v>21650</v>
      </c>
      <c r="D75" s="66"/>
      <c r="E75" s="214" t="s">
        <v>450</v>
      </c>
      <c r="F75" s="154" t="s">
        <v>448</v>
      </c>
      <c r="G75" s="377">
        <v>22</v>
      </c>
      <c r="H75" s="222">
        <f t="shared" ref="H75:H85" si="9">$H$73*G75</f>
        <v>66</v>
      </c>
      <c r="I75" s="233">
        <v>0.28000000000000003</v>
      </c>
      <c r="J75" s="141">
        <f t="shared" si="1"/>
        <v>6.16</v>
      </c>
      <c r="L75" s="141">
        <f t="shared" si="8"/>
        <v>18.48</v>
      </c>
    </row>
    <row r="76" spans="1:14" s="113" customFormat="1" ht="22.5">
      <c r="A76" s="339"/>
      <c r="B76" s="154" t="s">
        <v>471</v>
      </c>
      <c r="C76" s="154">
        <v>29200</v>
      </c>
      <c r="D76" s="66"/>
      <c r="E76" s="214" t="s">
        <v>472</v>
      </c>
      <c r="F76" s="154" t="s">
        <v>448</v>
      </c>
      <c r="G76" s="377">
        <v>1</v>
      </c>
      <c r="H76" s="222">
        <f t="shared" si="9"/>
        <v>3</v>
      </c>
      <c r="I76" s="233">
        <v>0.56000000000000005</v>
      </c>
      <c r="J76" s="141">
        <f t="shared" si="1"/>
        <v>0.56000000000000005</v>
      </c>
      <c r="L76" s="141">
        <f t="shared" si="8"/>
        <v>1.6800000000000002</v>
      </c>
    </row>
    <row r="77" spans="1:14" s="113" customFormat="1" ht="22.5">
      <c r="A77" s="339"/>
      <c r="B77" s="154" t="s">
        <v>473</v>
      </c>
      <c r="C77" s="154">
        <v>29250</v>
      </c>
      <c r="D77" s="66"/>
      <c r="E77" s="214" t="s">
        <v>474</v>
      </c>
      <c r="F77" s="154" t="s">
        <v>448</v>
      </c>
      <c r="G77" s="377">
        <v>6</v>
      </c>
      <c r="H77" s="222">
        <f t="shared" si="9"/>
        <v>18</v>
      </c>
      <c r="I77" s="233">
        <v>1.21</v>
      </c>
      <c r="J77" s="141">
        <f t="shared" si="1"/>
        <v>7.26</v>
      </c>
      <c r="L77" s="141">
        <f t="shared" si="8"/>
        <v>21.78</v>
      </c>
    </row>
    <row r="78" spans="1:14" s="113" customFormat="1" ht="22.5">
      <c r="A78" s="339"/>
      <c r="B78" s="154" t="s">
        <v>475</v>
      </c>
      <c r="C78" s="154">
        <v>51150</v>
      </c>
      <c r="D78" s="66"/>
      <c r="E78" s="214" t="s">
        <v>476</v>
      </c>
      <c r="F78" s="154" t="s">
        <v>448</v>
      </c>
      <c r="G78" s="377">
        <v>1</v>
      </c>
      <c r="H78" s="222">
        <f t="shared" si="9"/>
        <v>3</v>
      </c>
      <c r="I78" s="233">
        <v>0.75</v>
      </c>
      <c r="J78" s="141">
        <f t="shared" si="1"/>
        <v>0.75</v>
      </c>
      <c r="L78" s="141">
        <f t="shared" si="8"/>
        <v>2.25</v>
      </c>
    </row>
    <row r="79" spans="1:14" s="113" customFormat="1" ht="22.5">
      <c r="A79" s="339"/>
      <c r="B79" s="154" t="s">
        <v>453</v>
      </c>
      <c r="C79" s="154">
        <v>57550</v>
      </c>
      <c r="D79" s="66"/>
      <c r="E79" s="214" t="s">
        <v>454</v>
      </c>
      <c r="F79" s="154" t="s">
        <v>455</v>
      </c>
      <c r="G79" s="377">
        <v>9</v>
      </c>
      <c r="H79" s="222">
        <f t="shared" si="9"/>
        <v>27</v>
      </c>
      <c r="I79" s="233">
        <v>3.45</v>
      </c>
      <c r="J79" s="141">
        <f t="shared" si="1"/>
        <v>31.05</v>
      </c>
      <c r="L79" s="141">
        <f t="shared" si="8"/>
        <v>93.15</v>
      </c>
    </row>
    <row r="80" spans="1:14" s="113" customFormat="1">
      <c r="A80" s="339"/>
      <c r="B80" s="154" t="s">
        <v>456</v>
      </c>
      <c r="C80" s="154">
        <v>65550</v>
      </c>
      <c r="D80" s="66"/>
      <c r="E80" s="214" t="s">
        <v>457</v>
      </c>
      <c r="F80" s="154" t="s">
        <v>458</v>
      </c>
      <c r="G80" s="377">
        <v>66</v>
      </c>
      <c r="H80" s="222">
        <f t="shared" si="9"/>
        <v>198</v>
      </c>
      <c r="I80" s="233">
        <v>0.72</v>
      </c>
      <c r="J80" s="141">
        <f t="shared" si="1"/>
        <v>47.519999999999996</v>
      </c>
      <c r="L80" s="141">
        <f t="shared" si="8"/>
        <v>142.56</v>
      </c>
    </row>
    <row r="81" spans="1:14" s="113" customFormat="1" ht="33.75">
      <c r="A81" s="339"/>
      <c r="B81" s="154" t="s">
        <v>477</v>
      </c>
      <c r="C81" s="154">
        <v>75600</v>
      </c>
      <c r="D81" s="66"/>
      <c r="E81" s="214" t="s">
        <v>478</v>
      </c>
      <c r="F81" s="154" t="s">
        <v>448</v>
      </c>
      <c r="G81" s="377">
        <v>1</v>
      </c>
      <c r="H81" s="222">
        <f t="shared" si="9"/>
        <v>3</v>
      </c>
      <c r="I81" s="233">
        <v>14.8</v>
      </c>
      <c r="J81" s="141">
        <f t="shared" si="1"/>
        <v>14.8</v>
      </c>
      <c r="L81" s="141">
        <f t="shared" si="8"/>
        <v>44.400000000000006</v>
      </c>
    </row>
    <row r="82" spans="1:14" s="113" customFormat="1" ht="22.5">
      <c r="A82" s="339"/>
      <c r="B82" s="154" t="s">
        <v>479</v>
      </c>
      <c r="C82" s="154">
        <v>92500</v>
      </c>
      <c r="D82" s="66"/>
      <c r="E82" s="214" t="s">
        <v>480</v>
      </c>
      <c r="F82" s="154" t="s">
        <v>448</v>
      </c>
      <c r="G82" s="377">
        <v>3</v>
      </c>
      <c r="H82" s="222">
        <f t="shared" si="9"/>
        <v>9</v>
      </c>
      <c r="I82" s="233">
        <v>0.2</v>
      </c>
      <c r="J82" s="141">
        <f t="shared" si="1"/>
        <v>0.60000000000000009</v>
      </c>
      <c r="L82" s="141">
        <f t="shared" si="8"/>
        <v>1.8</v>
      </c>
    </row>
    <row r="83" spans="1:14" s="113" customFormat="1" ht="22.5">
      <c r="A83" s="339"/>
      <c r="B83" s="154" t="s">
        <v>461</v>
      </c>
      <c r="C83" s="154">
        <v>802400</v>
      </c>
      <c r="D83" s="66"/>
      <c r="E83" s="214" t="s">
        <v>462</v>
      </c>
      <c r="F83" s="154" t="s">
        <v>463</v>
      </c>
      <c r="G83" s="377">
        <v>12.5</v>
      </c>
      <c r="H83" s="222">
        <f t="shared" si="9"/>
        <v>37.5</v>
      </c>
      <c r="I83" s="233">
        <v>12.25</v>
      </c>
      <c r="J83" s="141">
        <f t="shared" si="1"/>
        <v>153.125</v>
      </c>
      <c r="L83" s="141">
        <f t="shared" si="8"/>
        <v>459.375</v>
      </c>
    </row>
    <row r="84" spans="1:14" s="113" customFormat="1">
      <c r="A84" s="339"/>
      <c r="B84" s="154" t="s">
        <v>464</v>
      </c>
      <c r="C84" s="154">
        <v>805700</v>
      </c>
      <c r="D84" s="66"/>
      <c r="E84" s="214" t="s">
        <v>465</v>
      </c>
      <c r="F84" s="154" t="s">
        <v>463</v>
      </c>
      <c r="G84" s="377">
        <v>12.6</v>
      </c>
      <c r="H84" s="222">
        <f t="shared" si="9"/>
        <v>37.799999999999997</v>
      </c>
      <c r="I84" s="233">
        <v>9.1300000000000008</v>
      </c>
      <c r="J84" s="141">
        <f t="shared" si="1"/>
        <v>115.03800000000001</v>
      </c>
      <c r="L84" s="141">
        <f t="shared" si="8"/>
        <v>345.11399999999998</v>
      </c>
    </row>
    <row r="85" spans="1:14" s="113" customFormat="1" ht="22.5">
      <c r="A85" s="339"/>
      <c r="B85" s="154" t="s">
        <v>466</v>
      </c>
      <c r="C85" s="154">
        <v>900050</v>
      </c>
      <c r="D85" s="66"/>
      <c r="E85" s="214" t="s">
        <v>467</v>
      </c>
      <c r="F85" s="154" t="s">
        <v>12</v>
      </c>
      <c r="G85" s="377">
        <v>1</v>
      </c>
      <c r="H85" s="222">
        <f t="shared" si="9"/>
        <v>3</v>
      </c>
      <c r="I85" s="233">
        <f>SUM(J84,J83)</f>
        <v>268.16300000000001</v>
      </c>
      <c r="J85" s="233">
        <f>I85*0.03</f>
        <v>8.0448900000000005</v>
      </c>
      <c r="L85" s="141">
        <f>H85*J85</f>
        <v>24.13467</v>
      </c>
    </row>
    <row r="86" spans="1:14" s="217" customFormat="1">
      <c r="A86" s="398"/>
      <c r="B86" s="218"/>
      <c r="C86" s="218"/>
      <c r="D86" s="209"/>
      <c r="E86" s="399"/>
      <c r="G86" s="385"/>
      <c r="H86" s="223"/>
      <c r="I86" s="266" t="s">
        <v>726</v>
      </c>
      <c r="J86" s="223">
        <f>SUM(J74:J85)</f>
        <v>388.64789000000002</v>
      </c>
      <c r="K86" s="223">
        <f>H73*J86</f>
        <v>1165.9436700000001</v>
      </c>
      <c r="L86" s="224">
        <f>SUM(L74:L85)</f>
        <v>1165.9436699999999</v>
      </c>
      <c r="M86" s="403">
        <f>K86-L86</f>
        <v>0</v>
      </c>
    </row>
    <row r="87" spans="1:14" s="217" customFormat="1">
      <c r="A87" s="398"/>
      <c r="B87" s="218"/>
      <c r="C87" s="218"/>
      <c r="D87" s="209"/>
      <c r="E87" s="399"/>
      <c r="G87" s="385"/>
      <c r="H87" s="266" t="s">
        <v>60</v>
      </c>
      <c r="I87" s="401">
        <f>BDI!$I$11</f>
        <v>0.23732727011188093</v>
      </c>
      <c r="J87" s="223">
        <f>J86*I87</f>
        <v>92.236742768442596</v>
      </c>
      <c r="L87" s="223"/>
      <c r="M87" s="400"/>
    </row>
    <row r="88" spans="1:14" s="217" customFormat="1">
      <c r="A88" s="398"/>
      <c r="B88" s="218"/>
      <c r="C88" s="218"/>
      <c r="D88" s="209"/>
      <c r="E88" s="399"/>
      <c r="G88" s="401"/>
      <c r="H88" s="223"/>
      <c r="I88" s="266" t="s">
        <v>725</v>
      </c>
      <c r="J88" s="223">
        <f>SUM(J86:J87)</f>
        <v>480.8846327684426</v>
      </c>
      <c r="L88" s="223"/>
      <c r="M88" s="400"/>
      <c r="N88" s="224">
        <f>J88</f>
        <v>480.8846327684426</v>
      </c>
    </row>
    <row r="89" spans="1:14" s="207" customFormat="1" ht="33.75">
      <c r="A89" s="337" t="s">
        <v>252</v>
      </c>
      <c r="B89" s="207" t="str">
        <f>VLOOKUP(A89,'ORÇ SINTÉTICO'!$A$9:$H$153,2,FALSE)</f>
        <v>SINAPI</v>
      </c>
      <c r="C89" s="207" t="str">
        <f>VLOOKUP(A89,'ORÇ SINTÉTICO'!$A$9:$H$153,3,FALSE)</f>
        <v>73953/006</v>
      </c>
      <c r="D89" s="208"/>
      <c r="E89" s="308" t="str">
        <f>VLOOKUP(A89,'ORÇ SINTÉTICO'!$A$9:$H$153,4,FALSE)</f>
        <v>LUMINARIA TIPO CALHA, DE SOBREPOR, COM REATOR DE PARTIDA RAPIDA E LAMPADA FLUORESCENTE 2X40W, COMPLETA, FORNECIMENTO E INSTALACAO - GALPÃO</v>
      </c>
      <c r="F89" s="207" t="str">
        <f>VLOOKUP(A89,'ORÇ SINTÉTICO'!$A$9:$H$153,5,FALSE)</f>
        <v>UNID.</v>
      </c>
      <c r="G89" s="375"/>
      <c r="H89" s="330">
        <f>VLOOKUP(A89,'ORÇ SINTÉTICO'!$A$9:$H$153,6,FALSE)</f>
        <v>18</v>
      </c>
      <c r="I89" s="310"/>
      <c r="J89" s="310"/>
      <c r="L89" s="310"/>
      <c r="M89" s="215"/>
    </row>
    <row r="90" spans="1:14" s="113" customFormat="1">
      <c r="A90" s="338"/>
      <c r="B90" s="320" t="s">
        <v>76</v>
      </c>
      <c r="C90" s="320">
        <v>2436</v>
      </c>
      <c r="D90" s="66"/>
      <c r="E90" s="112" t="s">
        <v>327</v>
      </c>
      <c r="F90" s="113" t="s">
        <v>80</v>
      </c>
      <c r="G90" s="376">
        <v>1</v>
      </c>
      <c r="H90" s="225">
        <f>$H$89*G90</f>
        <v>18</v>
      </c>
      <c r="I90" s="141">
        <v>12.27</v>
      </c>
      <c r="J90" s="141">
        <f t="shared" si="1"/>
        <v>12.27</v>
      </c>
      <c r="L90" s="141">
        <f>H90*I90</f>
        <v>220.85999999999999</v>
      </c>
    </row>
    <row r="91" spans="1:14" s="113" customFormat="1">
      <c r="A91" s="338"/>
      <c r="B91" s="320" t="s">
        <v>76</v>
      </c>
      <c r="C91" s="320">
        <v>6111</v>
      </c>
      <c r="D91" s="66"/>
      <c r="E91" s="112" t="s">
        <v>333</v>
      </c>
      <c r="F91" s="113" t="s">
        <v>80</v>
      </c>
      <c r="G91" s="376">
        <v>1</v>
      </c>
      <c r="H91" s="225">
        <f t="shared" ref="H91:H92" si="10">$H$89*G91</f>
        <v>18</v>
      </c>
      <c r="I91" s="141">
        <v>8.9700000000000006</v>
      </c>
      <c r="J91" s="141">
        <f t="shared" si="1"/>
        <v>8.9700000000000006</v>
      </c>
      <c r="L91" s="141">
        <f>H91*I91</f>
        <v>161.46</v>
      </c>
    </row>
    <row r="92" spans="1:14" s="113" customFormat="1" ht="33.75">
      <c r="A92" s="338"/>
      <c r="B92" s="320" t="s">
        <v>76</v>
      </c>
      <c r="C92" s="320">
        <v>3799</v>
      </c>
      <c r="D92" s="66"/>
      <c r="E92" s="112" t="s">
        <v>334</v>
      </c>
      <c r="F92" s="113" t="s">
        <v>0</v>
      </c>
      <c r="G92" s="376">
        <v>1</v>
      </c>
      <c r="H92" s="225">
        <f t="shared" si="10"/>
        <v>18</v>
      </c>
      <c r="I92" s="141">
        <v>66.75</v>
      </c>
      <c r="J92" s="141">
        <f t="shared" si="1"/>
        <v>66.75</v>
      </c>
      <c r="L92" s="141">
        <f>H92*I92</f>
        <v>1201.5</v>
      </c>
    </row>
    <row r="93" spans="1:14" s="217" customFormat="1">
      <c r="A93" s="398"/>
      <c r="B93" s="218"/>
      <c r="C93" s="218"/>
      <c r="D93" s="209"/>
      <c r="E93" s="399"/>
      <c r="G93" s="385"/>
      <c r="H93" s="223"/>
      <c r="I93" s="266" t="s">
        <v>726</v>
      </c>
      <c r="J93" s="223">
        <f>SUM(J90:J92)</f>
        <v>87.990000000000009</v>
      </c>
      <c r="K93" s="223">
        <f>H89*J93</f>
        <v>1583.8200000000002</v>
      </c>
      <c r="L93" s="224">
        <f>SUM(L90:L92)</f>
        <v>1583.82</v>
      </c>
      <c r="M93" s="403">
        <f>K93-L93</f>
        <v>0</v>
      </c>
    </row>
    <row r="94" spans="1:14" s="217" customFormat="1">
      <c r="A94" s="398"/>
      <c r="B94" s="218"/>
      <c r="C94" s="218"/>
      <c r="D94" s="209"/>
      <c r="E94" s="399"/>
      <c r="G94" s="385"/>
      <c r="H94" s="266" t="s">
        <v>60</v>
      </c>
      <c r="I94" s="401">
        <f>BDI!$I$11</f>
        <v>0.23732727011188093</v>
      </c>
      <c r="J94" s="223">
        <f>J93*I94</f>
        <v>20.882426497144404</v>
      </c>
      <c r="L94" s="223"/>
      <c r="M94" s="400"/>
    </row>
    <row r="95" spans="1:14" s="217" customFormat="1">
      <c r="A95" s="398"/>
      <c r="B95" s="218"/>
      <c r="C95" s="218"/>
      <c r="D95" s="209"/>
      <c r="E95" s="399"/>
      <c r="G95" s="401"/>
      <c r="H95" s="223"/>
      <c r="I95" s="266" t="s">
        <v>725</v>
      </c>
      <c r="J95" s="223">
        <f>SUM(J93:J94)</f>
        <v>108.87242649714442</v>
      </c>
      <c r="L95" s="223"/>
      <c r="M95" s="400"/>
      <c r="N95" s="224">
        <f>J95</f>
        <v>108.87242649714442</v>
      </c>
    </row>
    <row r="96" spans="1:14" s="207" customFormat="1" ht="22.5">
      <c r="A96" s="337" t="s">
        <v>253</v>
      </c>
      <c r="B96" s="207" t="str">
        <f>VLOOKUP(A96,'ORÇ SINTÉTICO'!$A$9:$H$153,2,FALSE)</f>
        <v>SCO/RIO</v>
      </c>
      <c r="C96" s="207" t="str">
        <f>VLOOKUP(A96,'ORÇ SINTÉTICO'!$A$9:$H$153,3,FALSE)</f>
        <v>AD 20.20.0100</v>
      </c>
      <c r="D96" s="208"/>
      <c r="E96" s="308" t="str">
        <f>VLOOKUP(A96,'ORÇ SINTÉTICO'!$A$9:$H$153,4,FALSE)</f>
        <v>INSTALAÇÃO E LIGAÇÃO PROVISÓRIA DE OBRA DE ÁGUA E ESGOTO À REDE PÚBLICA</v>
      </c>
      <c r="F96" s="207" t="str">
        <f>VLOOKUP(A96,'ORÇ SINTÉTICO'!$A$9:$H$153,5,FALSE)</f>
        <v>UNID.</v>
      </c>
      <c r="G96" s="375"/>
      <c r="H96" s="330">
        <f>VLOOKUP(A96,'ORÇ SINTÉTICO'!$A$9:$H$153,6,FALSE)</f>
        <v>1</v>
      </c>
      <c r="I96" s="310"/>
      <c r="J96" s="310"/>
      <c r="L96" s="310"/>
      <c r="M96" s="215"/>
    </row>
    <row r="97" spans="1:12" s="113" customFormat="1">
      <c r="A97" s="339"/>
      <c r="B97" s="154" t="s">
        <v>481</v>
      </c>
      <c r="C97" s="154">
        <v>22400</v>
      </c>
      <c r="D97" s="66"/>
      <c r="E97" s="214" t="s">
        <v>482</v>
      </c>
      <c r="F97" s="154" t="s">
        <v>448</v>
      </c>
      <c r="G97" s="377">
        <v>2</v>
      </c>
      <c r="H97" s="222">
        <f>$H$96*G97</f>
        <v>2</v>
      </c>
      <c r="I97" s="233">
        <v>2.2599999999999998</v>
      </c>
      <c r="J97" s="141">
        <f t="shared" si="1"/>
        <v>4.5199999999999996</v>
      </c>
      <c r="L97" s="141">
        <f t="shared" ref="L97:L110" si="11">H97*I97</f>
        <v>4.5199999999999996</v>
      </c>
    </row>
    <row r="98" spans="1:12" s="113" customFormat="1" ht="22.5">
      <c r="A98" s="339"/>
      <c r="B98" s="154" t="s">
        <v>483</v>
      </c>
      <c r="C98" s="154">
        <v>38400</v>
      </c>
      <c r="D98" s="66"/>
      <c r="E98" s="214" t="s">
        <v>484</v>
      </c>
      <c r="F98" s="154" t="s">
        <v>448</v>
      </c>
      <c r="G98" s="377">
        <v>1</v>
      </c>
      <c r="H98" s="222">
        <f t="shared" ref="H98:H113" si="12">$H$96*G98</f>
        <v>1</v>
      </c>
      <c r="I98" s="233">
        <v>3.47</v>
      </c>
      <c r="J98" s="141">
        <f t="shared" si="1"/>
        <v>3.47</v>
      </c>
      <c r="L98" s="141">
        <f t="shared" si="11"/>
        <v>3.47</v>
      </c>
    </row>
    <row r="99" spans="1:12" s="113" customFormat="1" ht="33.75">
      <c r="A99" s="339"/>
      <c r="B99" s="154" t="s">
        <v>485</v>
      </c>
      <c r="C99" s="154">
        <v>88400</v>
      </c>
      <c r="D99" s="66"/>
      <c r="E99" s="214" t="s">
        <v>486</v>
      </c>
      <c r="F99" s="154" t="s">
        <v>448</v>
      </c>
      <c r="G99" s="377">
        <v>1</v>
      </c>
      <c r="H99" s="222">
        <f t="shared" si="12"/>
        <v>1</v>
      </c>
      <c r="I99" s="233">
        <v>582.57000000000005</v>
      </c>
      <c r="J99" s="141">
        <f t="shared" si="1"/>
        <v>582.57000000000005</v>
      </c>
      <c r="L99" s="141">
        <f t="shared" si="11"/>
        <v>582.57000000000005</v>
      </c>
    </row>
    <row r="100" spans="1:12" s="113" customFormat="1" ht="22.5">
      <c r="A100" s="339"/>
      <c r="B100" s="154" t="s">
        <v>487</v>
      </c>
      <c r="C100" s="154">
        <v>92800</v>
      </c>
      <c r="D100" s="66"/>
      <c r="E100" s="214" t="s">
        <v>488</v>
      </c>
      <c r="F100" s="154" t="s">
        <v>448</v>
      </c>
      <c r="G100" s="377">
        <v>1</v>
      </c>
      <c r="H100" s="222">
        <f t="shared" si="12"/>
        <v>1</v>
      </c>
      <c r="I100" s="233">
        <v>0.71</v>
      </c>
      <c r="J100" s="141">
        <f t="shared" si="1"/>
        <v>0.71</v>
      </c>
      <c r="L100" s="141">
        <f t="shared" si="11"/>
        <v>0.71</v>
      </c>
    </row>
    <row r="101" spans="1:12" s="113" customFormat="1" ht="22.5">
      <c r="A101" s="339"/>
      <c r="B101" s="154" t="s">
        <v>489</v>
      </c>
      <c r="C101" s="154">
        <v>93250</v>
      </c>
      <c r="D101" s="66"/>
      <c r="E101" s="214" t="s">
        <v>490</v>
      </c>
      <c r="F101" s="154" t="s">
        <v>448</v>
      </c>
      <c r="G101" s="377">
        <v>1</v>
      </c>
      <c r="H101" s="222">
        <f t="shared" si="12"/>
        <v>1</v>
      </c>
      <c r="I101" s="233">
        <v>0.47</v>
      </c>
      <c r="J101" s="141">
        <f t="shared" si="1"/>
        <v>0.47</v>
      </c>
      <c r="L101" s="141">
        <f t="shared" si="11"/>
        <v>0.47</v>
      </c>
    </row>
    <row r="102" spans="1:12" s="113" customFormat="1" ht="22.5">
      <c r="A102" s="339"/>
      <c r="B102" s="154" t="s">
        <v>491</v>
      </c>
      <c r="C102" s="154">
        <v>96150</v>
      </c>
      <c r="D102" s="66"/>
      <c r="E102" s="214" t="s">
        <v>492</v>
      </c>
      <c r="F102" s="154" t="s">
        <v>458</v>
      </c>
      <c r="G102" s="377">
        <v>4.5</v>
      </c>
      <c r="H102" s="222">
        <f t="shared" si="12"/>
        <v>4.5</v>
      </c>
      <c r="I102" s="233">
        <v>7.65</v>
      </c>
      <c r="J102" s="141">
        <f t="shared" si="1"/>
        <v>34.425000000000004</v>
      </c>
      <c r="L102" s="141">
        <f t="shared" si="11"/>
        <v>34.425000000000004</v>
      </c>
    </row>
    <row r="103" spans="1:12" s="113" customFormat="1" ht="22.5">
      <c r="A103" s="339"/>
      <c r="B103" s="154" t="s">
        <v>493</v>
      </c>
      <c r="C103" s="154">
        <v>99500</v>
      </c>
      <c r="D103" s="66"/>
      <c r="E103" s="214" t="s">
        <v>494</v>
      </c>
      <c r="F103" s="154" t="s">
        <v>448</v>
      </c>
      <c r="G103" s="377">
        <v>1</v>
      </c>
      <c r="H103" s="222">
        <f t="shared" si="12"/>
        <v>1</v>
      </c>
      <c r="I103" s="233">
        <v>0.25</v>
      </c>
      <c r="J103" s="141">
        <f t="shared" si="1"/>
        <v>0.25</v>
      </c>
      <c r="L103" s="141">
        <f t="shared" si="11"/>
        <v>0.25</v>
      </c>
    </row>
    <row r="104" spans="1:12" s="113" customFormat="1" ht="22.5">
      <c r="A104" s="339"/>
      <c r="B104" s="154" t="s">
        <v>495</v>
      </c>
      <c r="C104" s="154">
        <v>126750</v>
      </c>
      <c r="D104" s="66"/>
      <c r="E104" s="214" t="s">
        <v>496</v>
      </c>
      <c r="F104" s="154" t="s">
        <v>448</v>
      </c>
      <c r="G104" s="377">
        <v>1</v>
      </c>
      <c r="H104" s="222">
        <f t="shared" si="12"/>
        <v>1</v>
      </c>
      <c r="I104" s="233">
        <v>83</v>
      </c>
      <c r="J104" s="141">
        <f t="shared" si="1"/>
        <v>83</v>
      </c>
      <c r="L104" s="141">
        <f t="shared" si="11"/>
        <v>83</v>
      </c>
    </row>
    <row r="105" spans="1:12" s="113" customFormat="1" ht="22.5">
      <c r="A105" s="339"/>
      <c r="B105" s="154" t="s">
        <v>497</v>
      </c>
      <c r="C105" s="154">
        <v>127150</v>
      </c>
      <c r="D105" s="66"/>
      <c r="E105" s="214" t="s">
        <v>498</v>
      </c>
      <c r="F105" s="154" t="s">
        <v>448</v>
      </c>
      <c r="G105" s="377">
        <v>1</v>
      </c>
      <c r="H105" s="222">
        <f t="shared" si="12"/>
        <v>1</v>
      </c>
      <c r="I105" s="233">
        <v>15.66</v>
      </c>
      <c r="J105" s="141">
        <f t="shared" si="1"/>
        <v>15.66</v>
      </c>
      <c r="L105" s="141">
        <f t="shared" si="11"/>
        <v>15.66</v>
      </c>
    </row>
    <row r="106" spans="1:12" s="113" customFormat="1" ht="22.5">
      <c r="A106" s="339"/>
      <c r="B106" s="154" t="s">
        <v>499</v>
      </c>
      <c r="C106" s="154">
        <v>154450</v>
      </c>
      <c r="D106" s="66"/>
      <c r="E106" s="214" t="s">
        <v>500</v>
      </c>
      <c r="F106" s="154" t="s">
        <v>448</v>
      </c>
      <c r="G106" s="377">
        <v>1</v>
      </c>
      <c r="H106" s="222">
        <f t="shared" si="12"/>
        <v>1</v>
      </c>
      <c r="I106" s="233">
        <v>10.69</v>
      </c>
      <c r="J106" s="141">
        <f t="shared" si="1"/>
        <v>10.69</v>
      </c>
      <c r="L106" s="141">
        <f t="shared" si="11"/>
        <v>10.69</v>
      </c>
    </row>
    <row r="107" spans="1:12" s="113" customFormat="1" ht="22.5">
      <c r="A107" s="339"/>
      <c r="B107" s="154" t="s">
        <v>501</v>
      </c>
      <c r="C107" s="154">
        <v>156100</v>
      </c>
      <c r="D107" s="66"/>
      <c r="E107" s="214" t="s">
        <v>502</v>
      </c>
      <c r="F107" s="154" t="s">
        <v>448</v>
      </c>
      <c r="G107" s="377">
        <v>1</v>
      </c>
      <c r="H107" s="222">
        <f t="shared" si="12"/>
        <v>1</v>
      </c>
      <c r="I107" s="233">
        <v>1.63</v>
      </c>
      <c r="J107" s="141">
        <f t="shared" si="1"/>
        <v>1.63</v>
      </c>
      <c r="L107" s="141">
        <f t="shared" si="11"/>
        <v>1.63</v>
      </c>
    </row>
    <row r="108" spans="1:12" s="113" customFormat="1">
      <c r="A108" s="339"/>
      <c r="B108" s="154" t="s">
        <v>503</v>
      </c>
      <c r="C108" s="154">
        <v>801600</v>
      </c>
      <c r="D108" s="66"/>
      <c r="E108" s="214" t="s">
        <v>504</v>
      </c>
      <c r="F108" s="154" t="s">
        <v>463</v>
      </c>
      <c r="G108" s="377">
        <v>4</v>
      </c>
      <c r="H108" s="222">
        <f t="shared" si="12"/>
        <v>4</v>
      </c>
      <c r="I108" s="233">
        <v>12.25</v>
      </c>
      <c r="J108" s="141">
        <f t="shared" si="1"/>
        <v>49</v>
      </c>
      <c r="L108" s="141">
        <f t="shared" si="11"/>
        <v>49</v>
      </c>
    </row>
    <row r="109" spans="1:12" s="113" customFormat="1" ht="22.5">
      <c r="A109" s="339"/>
      <c r="B109" s="154" t="s">
        <v>505</v>
      </c>
      <c r="C109" s="154">
        <v>805000</v>
      </c>
      <c r="D109" s="66"/>
      <c r="E109" s="214" t="s">
        <v>506</v>
      </c>
      <c r="F109" s="154" t="s">
        <v>463</v>
      </c>
      <c r="G109" s="377">
        <v>4</v>
      </c>
      <c r="H109" s="222">
        <f t="shared" si="12"/>
        <v>4</v>
      </c>
      <c r="I109" s="233">
        <v>12.5</v>
      </c>
      <c r="J109" s="141">
        <f t="shared" si="1"/>
        <v>50</v>
      </c>
      <c r="L109" s="141">
        <f t="shared" si="11"/>
        <v>50</v>
      </c>
    </row>
    <row r="110" spans="1:12" s="113" customFormat="1">
      <c r="A110" s="339"/>
      <c r="B110" s="154" t="s">
        <v>464</v>
      </c>
      <c r="C110" s="154">
        <v>805700</v>
      </c>
      <c r="D110" s="66"/>
      <c r="E110" s="214" t="s">
        <v>465</v>
      </c>
      <c r="F110" s="154" t="s">
        <v>463</v>
      </c>
      <c r="G110" s="377">
        <v>4</v>
      </c>
      <c r="H110" s="222">
        <f t="shared" si="12"/>
        <v>4</v>
      </c>
      <c r="I110" s="233">
        <v>9.1300000000000008</v>
      </c>
      <c r="J110" s="141">
        <f t="shared" si="1"/>
        <v>36.520000000000003</v>
      </c>
      <c r="L110" s="141">
        <f t="shared" si="11"/>
        <v>36.520000000000003</v>
      </c>
    </row>
    <row r="111" spans="1:12" s="113" customFormat="1" ht="22.5">
      <c r="A111" s="339"/>
      <c r="B111" s="154" t="s">
        <v>466</v>
      </c>
      <c r="C111" s="154">
        <v>900050</v>
      </c>
      <c r="D111" s="66"/>
      <c r="E111" s="214" t="s">
        <v>467</v>
      </c>
      <c r="F111" s="154" t="s">
        <v>12</v>
      </c>
      <c r="G111" s="377">
        <v>1</v>
      </c>
      <c r="H111" s="222">
        <f t="shared" si="12"/>
        <v>1</v>
      </c>
      <c r="I111" s="233">
        <f>SUM(J110,J109,J108)</f>
        <v>135.52000000000001</v>
      </c>
      <c r="J111" s="233">
        <f>I111*0.03</f>
        <v>4.0655999999999999</v>
      </c>
      <c r="L111" s="141">
        <f>H111*J111</f>
        <v>4.0655999999999999</v>
      </c>
    </row>
    <row r="112" spans="1:12" s="113" customFormat="1" ht="22.5">
      <c r="A112" s="339"/>
      <c r="B112" s="154" t="s">
        <v>507</v>
      </c>
      <c r="C112" s="154">
        <v>59650</v>
      </c>
      <c r="D112" s="155" t="s">
        <v>675</v>
      </c>
      <c r="E112" s="214" t="s">
        <v>508</v>
      </c>
      <c r="F112" s="154" t="s">
        <v>470</v>
      </c>
      <c r="G112" s="377">
        <v>0.85</v>
      </c>
      <c r="H112" s="222">
        <f t="shared" si="12"/>
        <v>0.85</v>
      </c>
      <c r="I112" s="233">
        <v>18.809999999999999</v>
      </c>
      <c r="J112" s="141">
        <f t="shared" si="1"/>
        <v>15.988499999999998</v>
      </c>
      <c r="L112" s="141">
        <f>H112*I112</f>
        <v>15.988499999999998</v>
      </c>
    </row>
    <row r="113" spans="1:14" s="113" customFormat="1">
      <c r="A113" s="339"/>
      <c r="B113" s="154" t="s">
        <v>509</v>
      </c>
      <c r="C113" s="154">
        <v>123150</v>
      </c>
      <c r="D113" s="155" t="s">
        <v>676</v>
      </c>
      <c r="E113" s="214" t="s">
        <v>510</v>
      </c>
      <c r="F113" s="154" t="s">
        <v>470</v>
      </c>
      <c r="G113" s="377">
        <v>0.85</v>
      </c>
      <c r="H113" s="222">
        <f t="shared" si="12"/>
        <v>0.85</v>
      </c>
      <c r="I113" s="233">
        <v>19.75</v>
      </c>
      <c r="J113" s="141">
        <f t="shared" si="1"/>
        <v>16.787499999999998</v>
      </c>
      <c r="L113" s="141">
        <f>H113*I113</f>
        <v>16.787499999999998</v>
      </c>
    </row>
    <row r="114" spans="1:14" s="217" customFormat="1">
      <c r="A114" s="398"/>
      <c r="B114" s="218"/>
      <c r="C114" s="218"/>
      <c r="D114" s="209"/>
      <c r="E114" s="399"/>
      <c r="G114" s="385"/>
      <c r="H114" s="223"/>
      <c r="I114" s="266" t="s">
        <v>726</v>
      </c>
      <c r="J114" s="223">
        <f>SUM(J97:J113)</f>
        <v>909.75660000000016</v>
      </c>
      <c r="K114" s="223">
        <f>H96*J114</f>
        <v>909.75660000000016</v>
      </c>
      <c r="L114" s="224">
        <f>SUM(L97:L113)</f>
        <v>909.75660000000016</v>
      </c>
      <c r="M114" s="403">
        <f>K114-L114</f>
        <v>0</v>
      </c>
    </row>
    <row r="115" spans="1:14" s="217" customFormat="1">
      <c r="A115" s="398"/>
      <c r="B115" s="218"/>
      <c r="C115" s="218"/>
      <c r="D115" s="209"/>
      <c r="E115" s="399"/>
      <c r="G115" s="385"/>
      <c r="H115" s="266" t="s">
        <v>60</v>
      </c>
      <c r="I115" s="401">
        <f>BDI!$I$11</f>
        <v>0.23732727011188093</v>
      </c>
      <c r="J115" s="223">
        <f>J114*I115</f>
        <v>215.91005034426644</v>
      </c>
      <c r="L115" s="223"/>
      <c r="M115" s="400"/>
    </row>
    <row r="116" spans="1:14" s="217" customFormat="1">
      <c r="A116" s="398"/>
      <c r="B116" s="218"/>
      <c r="C116" s="218"/>
      <c r="D116" s="209"/>
      <c r="E116" s="399"/>
      <c r="G116" s="401"/>
      <c r="H116" s="223"/>
      <c r="I116" s="266" t="s">
        <v>725</v>
      </c>
      <c r="J116" s="223">
        <f>SUM(J114:J115)</f>
        <v>1125.6666503442666</v>
      </c>
      <c r="L116" s="223"/>
      <c r="M116" s="400"/>
      <c r="N116" s="224">
        <f>J116</f>
        <v>1125.6666503442666</v>
      </c>
    </row>
    <row r="117" spans="1:14" s="207" customFormat="1" ht="56.25">
      <c r="A117" s="337" t="s">
        <v>254</v>
      </c>
      <c r="B117" s="207" t="str">
        <f>VLOOKUP(A117,'ORÇ SINTÉTICO'!$A$9:$H$153,2,FALSE)</f>
        <v>SCO/RIO</v>
      </c>
      <c r="C117" s="207" t="str">
        <f>VLOOKUP(A117,'ORÇ SINTÉTICO'!$A$9:$H$153,3,FALSE)</f>
        <v>AP 35.05.0103 (/)</v>
      </c>
      <c r="D117" s="208"/>
      <c r="E117" s="308" t="str">
        <f>VLOOKUP(A117,'ORÇ SINTÉTICO'!$A$9:$H$153,4,FALSE)</f>
        <v>CAIXA D'ÀGUA EM POLIETILENO, CAPACIDADE PARA 1000 L, COM ALÇAS DE ANCORAGEM E TRANSPORTE, TAMPA COM FECHAMENTO POR MEIO DE TRAVAS,  DIÂMETRO DE 163 cm E ALTURA DE  93cm, MODELO AQUALEV OU SIMILAR. FORNECIMENTO.</v>
      </c>
      <c r="F117" s="207" t="str">
        <f>VLOOKUP(A117,'ORÇ SINTÉTICO'!$A$9:$H$153,5,FALSE)</f>
        <v>UN</v>
      </c>
      <c r="G117" s="375"/>
      <c r="H117" s="330">
        <f>VLOOKUP(A117,'ORÇ SINTÉTICO'!$A$9:$H$153,6,FALSE)</f>
        <v>3</v>
      </c>
      <c r="I117" s="310"/>
      <c r="J117" s="310"/>
      <c r="L117" s="310"/>
      <c r="M117" s="215"/>
    </row>
    <row r="118" spans="1:14" s="113" customFormat="1" ht="22.5">
      <c r="A118" s="339"/>
      <c r="B118" s="154" t="s">
        <v>511</v>
      </c>
      <c r="C118" s="154">
        <v>27800</v>
      </c>
      <c r="D118" s="66"/>
      <c r="E118" s="214" t="s">
        <v>512</v>
      </c>
      <c r="F118" s="154" t="s">
        <v>448</v>
      </c>
      <c r="G118" s="377">
        <v>1</v>
      </c>
      <c r="H118" s="222">
        <f>$H$117*G118</f>
        <v>3</v>
      </c>
      <c r="I118" s="233">
        <v>184</v>
      </c>
      <c r="J118" s="141">
        <f t="shared" si="1"/>
        <v>184</v>
      </c>
      <c r="L118" s="141">
        <f>H118*I118</f>
        <v>552</v>
      </c>
    </row>
    <row r="119" spans="1:14" s="217" customFormat="1">
      <c r="A119" s="398"/>
      <c r="B119" s="218"/>
      <c r="C119" s="218"/>
      <c r="D119" s="209"/>
      <c r="E119" s="399"/>
      <c r="G119" s="385"/>
      <c r="H119" s="223"/>
      <c r="I119" s="266" t="s">
        <v>726</v>
      </c>
      <c r="J119" s="223">
        <f>SUM(J118)</f>
        <v>184</v>
      </c>
      <c r="K119" s="223">
        <f>H117*J119</f>
        <v>552</v>
      </c>
      <c r="L119" s="224">
        <f>SUM(L118)</f>
        <v>552</v>
      </c>
      <c r="M119" s="403">
        <f>K119-L119</f>
        <v>0</v>
      </c>
    </row>
    <row r="120" spans="1:14" s="217" customFormat="1">
      <c r="A120" s="398"/>
      <c r="B120" s="218"/>
      <c r="C120" s="218"/>
      <c r="D120" s="209"/>
      <c r="E120" s="399"/>
      <c r="G120" s="385"/>
      <c r="H120" s="266" t="s">
        <v>60</v>
      </c>
      <c r="I120" s="401">
        <f>BDI!$I$11</f>
        <v>0.23732727011188093</v>
      </c>
      <c r="J120" s="223">
        <f>J119*I120</f>
        <v>43.668217700586091</v>
      </c>
      <c r="L120" s="223"/>
      <c r="M120" s="400"/>
    </row>
    <row r="121" spans="1:14" s="217" customFormat="1">
      <c r="A121" s="398"/>
      <c r="B121" s="218"/>
      <c r="C121" s="218"/>
      <c r="D121" s="209"/>
      <c r="E121" s="399"/>
      <c r="G121" s="401"/>
      <c r="H121" s="223"/>
      <c r="I121" s="266" t="s">
        <v>725</v>
      </c>
      <c r="J121" s="223">
        <f>SUM(J119:J120)</f>
        <v>227.6682177005861</v>
      </c>
      <c r="L121" s="223"/>
      <c r="M121" s="400"/>
      <c r="N121" s="224">
        <f>J121</f>
        <v>227.6682177005861</v>
      </c>
    </row>
    <row r="122" spans="1:14" s="207" customFormat="1" ht="56.25">
      <c r="A122" s="337" t="s">
        <v>255</v>
      </c>
      <c r="B122" s="207" t="str">
        <f>VLOOKUP(A122,'ORÇ SINTÉTICO'!$A$9:$H$153,2,FALSE)</f>
        <v>SCO/RIO</v>
      </c>
      <c r="C122" s="207" t="str">
        <f>VLOOKUP(A122,'ORÇ SINTÉTICO'!$A$9:$H$153,3,FALSE)</f>
        <v>IT 05.20.0100 (/)</v>
      </c>
      <c r="D122" s="208"/>
      <c r="E122" s="308" t="str">
        <f>VLOOKUP(A122,'ORÇ SINTÉTICO'!$A$9:$H$153,4,FALSE)</f>
        <v>ALCA PARA BARRILETE DE DISTRIBUICAO, DO TIPO CONCENTRADO, SOB RESERVATORIO DUPLO, INCLUSIVE RAMOS PARA EXTRAVASOR E LIMPEZA, COMPRENDENDO: 5,5M DE TUBO DE PVC RIGIDO DE 2", REGISTROS E CONEXOES. FORNECIMENTO E INSTALACAO.</v>
      </c>
      <c r="F122" s="207" t="str">
        <f>VLOOKUP(A122,'ORÇ SINTÉTICO'!$A$9:$H$153,5,FALSE)</f>
        <v>UNID.</v>
      </c>
      <c r="G122" s="375"/>
      <c r="H122" s="330">
        <f>VLOOKUP(A122,'ORÇ SINTÉTICO'!$A$9:$H$153,6,FALSE)</f>
        <v>3</v>
      </c>
      <c r="I122" s="310"/>
      <c r="J122" s="310"/>
      <c r="L122" s="310"/>
      <c r="M122" s="215"/>
    </row>
    <row r="123" spans="1:14" s="113" customFormat="1" ht="22.5">
      <c r="A123" s="339"/>
      <c r="B123" s="154" t="s">
        <v>513</v>
      </c>
      <c r="C123" s="154">
        <v>2250</v>
      </c>
      <c r="D123" s="66"/>
      <c r="E123" s="214" t="s">
        <v>514</v>
      </c>
      <c r="F123" s="154" t="s">
        <v>448</v>
      </c>
      <c r="G123" s="377">
        <v>2</v>
      </c>
      <c r="H123" s="222">
        <f>$H$122*G123</f>
        <v>6</v>
      </c>
      <c r="I123" s="233">
        <v>2.58</v>
      </c>
      <c r="J123" s="141">
        <f t="shared" si="1"/>
        <v>5.16</v>
      </c>
      <c r="L123" s="141">
        <f t="shared" ref="L123:L135" si="13">H123*I123</f>
        <v>15.48</v>
      </c>
    </row>
    <row r="124" spans="1:14" s="113" customFormat="1">
      <c r="A124" s="339"/>
      <c r="B124" s="154" t="s">
        <v>515</v>
      </c>
      <c r="C124" s="154">
        <v>3050</v>
      </c>
      <c r="D124" s="66"/>
      <c r="E124" s="214" t="s">
        <v>516</v>
      </c>
      <c r="F124" s="154" t="s">
        <v>448</v>
      </c>
      <c r="G124" s="377">
        <v>1</v>
      </c>
      <c r="H124" s="222">
        <f t="shared" ref="H124:H136" si="14">$H$122*G124</f>
        <v>3</v>
      </c>
      <c r="I124" s="233">
        <v>3.65</v>
      </c>
      <c r="J124" s="141">
        <f t="shared" si="1"/>
        <v>3.65</v>
      </c>
      <c r="L124" s="141">
        <f t="shared" si="13"/>
        <v>10.95</v>
      </c>
    </row>
    <row r="125" spans="1:14" s="113" customFormat="1" ht="22.5">
      <c r="A125" s="339"/>
      <c r="B125" s="154" t="s">
        <v>517</v>
      </c>
      <c r="C125" s="154">
        <v>22500</v>
      </c>
      <c r="D125" s="66"/>
      <c r="E125" s="214" t="s">
        <v>518</v>
      </c>
      <c r="F125" s="154" t="s">
        <v>448</v>
      </c>
      <c r="G125" s="377">
        <v>1</v>
      </c>
      <c r="H125" s="222">
        <f t="shared" si="14"/>
        <v>3</v>
      </c>
      <c r="I125" s="233">
        <v>1.21</v>
      </c>
      <c r="J125" s="141">
        <f t="shared" si="1"/>
        <v>1.21</v>
      </c>
      <c r="L125" s="141">
        <f t="shared" si="13"/>
        <v>3.63</v>
      </c>
    </row>
    <row r="126" spans="1:14" s="113" customFormat="1">
      <c r="A126" s="339"/>
      <c r="B126" s="154" t="s">
        <v>519</v>
      </c>
      <c r="C126" s="154">
        <v>66553</v>
      </c>
      <c r="D126" s="66"/>
      <c r="E126" s="214" t="s">
        <v>520</v>
      </c>
      <c r="F126" s="154" t="s">
        <v>448</v>
      </c>
      <c r="G126" s="377">
        <v>0.5</v>
      </c>
      <c r="H126" s="222">
        <f t="shared" si="14"/>
        <v>1.5</v>
      </c>
      <c r="I126" s="233">
        <v>5.15</v>
      </c>
      <c r="J126" s="141">
        <f t="shared" si="1"/>
        <v>2.5750000000000002</v>
      </c>
      <c r="L126" s="141">
        <f t="shared" si="13"/>
        <v>7.7250000000000005</v>
      </c>
    </row>
    <row r="127" spans="1:14" s="113" customFormat="1" ht="22.5">
      <c r="A127" s="339"/>
      <c r="B127" s="154" t="s">
        <v>521</v>
      </c>
      <c r="C127" s="154">
        <v>81250</v>
      </c>
      <c r="D127" s="66"/>
      <c r="E127" s="214" t="s">
        <v>522</v>
      </c>
      <c r="F127" s="154" t="s">
        <v>448</v>
      </c>
      <c r="G127" s="377">
        <v>2</v>
      </c>
      <c r="H127" s="222">
        <f t="shared" si="14"/>
        <v>6</v>
      </c>
      <c r="I127" s="233">
        <v>1.77</v>
      </c>
      <c r="J127" s="141">
        <f t="shared" si="1"/>
        <v>3.54</v>
      </c>
      <c r="L127" s="141">
        <f t="shared" si="13"/>
        <v>10.620000000000001</v>
      </c>
    </row>
    <row r="128" spans="1:14" s="113" customFormat="1" ht="22.5">
      <c r="A128" s="339"/>
      <c r="B128" s="154" t="s">
        <v>523</v>
      </c>
      <c r="C128" s="154">
        <v>81400</v>
      </c>
      <c r="D128" s="66"/>
      <c r="E128" s="214" t="s">
        <v>524</v>
      </c>
      <c r="F128" s="154" t="s">
        <v>448</v>
      </c>
      <c r="G128" s="377">
        <v>2</v>
      </c>
      <c r="H128" s="222">
        <f t="shared" si="14"/>
        <v>6</v>
      </c>
      <c r="I128" s="233">
        <v>7.48</v>
      </c>
      <c r="J128" s="141">
        <f t="shared" si="1"/>
        <v>14.96</v>
      </c>
      <c r="L128" s="141">
        <f t="shared" si="13"/>
        <v>44.88</v>
      </c>
    </row>
    <row r="129" spans="1:14" s="113" customFormat="1" ht="22.5">
      <c r="A129" s="339"/>
      <c r="B129" s="154" t="s">
        <v>525</v>
      </c>
      <c r="C129" s="154">
        <v>127250</v>
      </c>
      <c r="D129" s="66"/>
      <c r="E129" s="214" t="s">
        <v>526</v>
      </c>
      <c r="F129" s="154" t="s">
        <v>448</v>
      </c>
      <c r="G129" s="377">
        <v>1</v>
      </c>
      <c r="H129" s="222">
        <f t="shared" si="14"/>
        <v>3</v>
      </c>
      <c r="I129" s="233">
        <v>31.78</v>
      </c>
      <c r="J129" s="141">
        <f t="shared" si="1"/>
        <v>31.78</v>
      </c>
      <c r="L129" s="141">
        <f t="shared" si="13"/>
        <v>95.34</v>
      </c>
    </row>
    <row r="130" spans="1:14" s="113" customFormat="1" ht="22.5">
      <c r="A130" s="339"/>
      <c r="B130" s="154" t="s">
        <v>527</v>
      </c>
      <c r="C130" s="154">
        <v>127400</v>
      </c>
      <c r="D130" s="66"/>
      <c r="E130" s="214" t="s">
        <v>528</v>
      </c>
      <c r="F130" s="154" t="s">
        <v>448</v>
      </c>
      <c r="G130" s="377">
        <v>2</v>
      </c>
      <c r="H130" s="222">
        <f t="shared" si="14"/>
        <v>6</v>
      </c>
      <c r="I130" s="233">
        <v>76.67</v>
      </c>
      <c r="J130" s="141">
        <f t="shared" si="1"/>
        <v>153.34</v>
      </c>
      <c r="L130" s="141">
        <f t="shared" si="13"/>
        <v>460.02</v>
      </c>
    </row>
    <row r="131" spans="1:14" s="113" customFormat="1" ht="22.5">
      <c r="A131" s="339"/>
      <c r="B131" s="154" t="s">
        <v>529</v>
      </c>
      <c r="C131" s="154">
        <v>138050</v>
      </c>
      <c r="D131" s="66"/>
      <c r="E131" s="214" t="s">
        <v>530</v>
      </c>
      <c r="F131" s="154" t="s">
        <v>448</v>
      </c>
      <c r="G131" s="377">
        <v>2</v>
      </c>
      <c r="H131" s="222">
        <f t="shared" si="14"/>
        <v>6</v>
      </c>
      <c r="I131" s="233">
        <v>11.11</v>
      </c>
      <c r="J131" s="141">
        <f t="shared" si="1"/>
        <v>22.22</v>
      </c>
      <c r="L131" s="141">
        <f t="shared" si="13"/>
        <v>66.66</v>
      </c>
    </row>
    <row r="132" spans="1:14" s="113" customFormat="1" ht="22.5">
      <c r="A132" s="339"/>
      <c r="B132" s="154" t="s">
        <v>531</v>
      </c>
      <c r="C132" s="154">
        <v>154550</v>
      </c>
      <c r="D132" s="66"/>
      <c r="E132" s="214" t="s">
        <v>532</v>
      </c>
      <c r="F132" s="154" t="s">
        <v>448</v>
      </c>
      <c r="G132" s="377">
        <v>0.5</v>
      </c>
      <c r="H132" s="222">
        <f t="shared" si="14"/>
        <v>1.5</v>
      </c>
      <c r="I132" s="233">
        <v>24.77</v>
      </c>
      <c r="J132" s="141">
        <f t="shared" si="1"/>
        <v>12.385</v>
      </c>
      <c r="L132" s="141">
        <f t="shared" si="13"/>
        <v>37.155000000000001</v>
      </c>
    </row>
    <row r="133" spans="1:14" s="113" customFormat="1" ht="22.5">
      <c r="A133" s="339"/>
      <c r="B133" s="154" t="s">
        <v>533</v>
      </c>
      <c r="C133" s="154">
        <v>154650</v>
      </c>
      <c r="D133" s="66"/>
      <c r="E133" s="214" t="s">
        <v>534</v>
      </c>
      <c r="F133" s="154" t="s">
        <v>448</v>
      </c>
      <c r="G133" s="377">
        <v>0.5</v>
      </c>
      <c r="H133" s="222">
        <f t="shared" si="14"/>
        <v>1.5</v>
      </c>
      <c r="I133" s="233">
        <v>60.75</v>
      </c>
      <c r="J133" s="141">
        <f t="shared" si="1"/>
        <v>30.375</v>
      </c>
      <c r="L133" s="141">
        <f t="shared" si="13"/>
        <v>91.125</v>
      </c>
    </row>
    <row r="134" spans="1:14" s="113" customFormat="1">
      <c r="A134" s="339"/>
      <c r="B134" s="154" t="s">
        <v>503</v>
      </c>
      <c r="C134" s="154">
        <v>801600</v>
      </c>
      <c r="D134" s="66"/>
      <c r="E134" s="214" t="s">
        <v>504</v>
      </c>
      <c r="F134" s="154" t="s">
        <v>463</v>
      </c>
      <c r="G134" s="377">
        <v>6</v>
      </c>
      <c r="H134" s="222">
        <f t="shared" si="14"/>
        <v>18</v>
      </c>
      <c r="I134" s="233">
        <v>12.25</v>
      </c>
      <c r="J134" s="141">
        <f t="shared" si="1"/>
        <v>73.5</v>
      </c>
      <c r="L134" s="141">
        <f t="shared" si="13"/>
        <v>220.5</v>
      </c>
    </row>
    <row r="135" spans="1:14" s="113" customFormat="1">
      <c r="A135" s="339"/>
      <c r="B135" s="154" t="s">
        <v>464</v>
      </c>
      <c r="C135" s="154">
        <v>805700</v>
      </c>
      <c r="D135" s="66"/>
      <c r="E135" s="214" t="s">
        <v>465</v>
      </c>
      <c r="F135" s="154" t="s">
        <v>463</v>
      </c>
      <c r="G135" s="377">
        <v>6</v>
      </c>
      <c r="H135" s="222">
        <f t="shared" si="14"/>
        <v>18</v>
      </c>
      <c r="I135" s="233">
        <v>9.1300000000000008</v>
      </c>
      <c r="J135" s="141">
        <f t="shared" si="1"/>
        <v>54.78</v>
      </c>
      <c r="L135" s="141">
        <f t="shared" si="13"/>
        <v>164.34</v>
      </c>
    </row>
    <row r="136" spans="1:14" s="113" customFormat="1" ht="22.5">
      <c r="A136" s="339"/>
      <c r="B136" s="154" t="s">
        <v>466</v>
      </c>
      <c r="C136" s="154">
        <v>900050</v>
      </c>
      <c r="D136" s="66"/>
      <c r="E136" s="214" t="s">
        <v>467</v>
      </c>
      <c r="F136" s="154" t="s">
        <v>12</v>
      </c>
      <c r="G136" s="377">
        <v>1</v>
      </c>
      <c r="H136" s="222">
        <f t="shared" si="14"/>
        <v>3</v>
      </c>
      <c r="I136" s="233">
        <f>SUM(J135,J134)</f>
        <v>128.28</v>
      </c>
      <c r="J136" s="233">
        <f>I136*0.03</f>
        <v>3.8483999999999998</v>
      </c>
      <c r="L136" s="141">
        <f>H136*J136</f>
        <v>11.545199999999999</v>
      </c>
    </row>
    <row r="137" spans="1:14" s="217" customFormat="1">
      <c r="A137" s="398"/>
      <c r="B137" s="218"/>
      <c r="C137" s="218"/>
      <c r="D137" s="209"/>
      <c r="E137" s="399"/>
      <c r="G137" s="385"/>
      <c r="H137" s="223"/>
      <c r="I137" s="266" t="s">
        <v>726</v>
      </c>
      <c r="J137" s="223">
        <f>SUM(J123:J136)</f>
        <v>413.32340000000005</v>
      </c>
      <c r="K137" s="223">
        <f>H122*J137</f>
        <v>1239.9702000000002</v>
      </c>
      <c r="L137" s="224">
        <f>SUM(L123:L136)</f>
        <v>1239.9702</v>
      </c>
      <c r="M137" s="403">
        <f>K137-L137</f>
        <v>0</v>
      </c>
    </row>
    <row r="138" spans="1:14" s="217" customFormat="1">
      <c r="A138" s="398"/>
      <c r="B138" s="218"/>
      <c r="C138" s="218"/>
      <c r="D138" s="209"/>
      <c r="E138" s="399"/>
      <c r="G138" s="385"/>
      <c r="H138" s="266" t="s">
        <v>60</v>
      </c>
      <c r="I138" s="401">
        <f>BDI!$I$11</f>
        <v>0.23732727011188093</v>
      </c>
      <c r="J138" s="223">
        <f>J137*I138</f>
        <v>98.092914195361018</v>
      </c>
      <c r="L138" s="223"/>
      <c r="M138" s="400"/>
    </row>
    <row r="139" spans="1:14" s="217" customFormat="1">
      <c r="A139" s="398"/>
      <c r="B139" s="218"/>
      <c r="C139" s="218"/>
      <c r="D139" s="209"/>
      <c r="E139" s="399"/>
      <c r="G139" s="401"/>
      <c r="H139" s="223"/>
      <c r="I139" s="266" t="s">
        <v>725</v>
      </c>
      <c r="J139" s="223">
        <f>SUM(J137:J138)</f>
        <v>511.41631419536105</v>
      </c>
      <c r="L139" s="223"/>
      <c r="M139" s="400"/>
      <c r="N139" s="224">
        <f>J139</f>
        <v>511.41631419536105</v>
      </c>
    </row>
    <row r="140" spans="1:14" s="208" customFormat="1">
      <c r="A140" s="340" t="s">
        <v>303</v>
      </c>
      <c r="B140" s="207" t="str">
        <f>VLOOKUP(A140,'ORÇ SINTÉTICO'!$A$9:$H$153,2,FALSE)</f>
        <v>SINAPI</v>
      </c>
      <c r="C140" s="207" t="str">
        <f>VLOOKUP(A140,'ORÇ SINTÉTICO'!$A$9:$H$153,3,FALSE)</f>
        <v>74209/001</v>
      </c>
      <c r="E140" s="308" t="str">
        <f>VLOOKUP(A140,'ORÇ SINTÉTICO'!$A$9:$H$153,4,FALSE)</f>
        <v>PLACA DE OBRA EM CHAPA DE ACO GALVANIZADO</v>
      </c>
      <c r="F140" s="207" t="str">
        <f>VLOOKUP(A140,'ORÇ SINTÉTICO'!$A$9:$H$153,5,FALSE)</f>
        <v>M2</v>
      </c>
      <c r="G140" s="375"/>
      <c r="H140" s="330">
        <f>VLOOKUP(A140,'ORÇ SINTÉTICO'!$A$9:$H$153,6,FALSE)</f>
        <v>4.8</v>
      </c>
      <c r="I140" s="310"/>
      <c r="J140" s="310"/>
      <c r="L140" s="310"/>
      <c r="M140" s="215"/>
    </row>
    <row r="141" spans="1:14" s="113" customFormat="1" ht="22.5">
      <c r="A141" s="338"/>
      <c r="B141" s="320" t="s">
        <v>11</v>
      </c>
      <c r="C141" s="320">
        <v>5652</v>
      </c>
      <c r="D141" s="66"/>
      <c r="E141" s="112" t="s">
        <v>335</v>
      </c>
      <c r="F141" s="113" t="s">
        <v>81</v>
      </c>
      <c r="G141" s="376">
        <v>0.01</v>
      </c>
      <c r="H141" s="225">
        <f>$H$140*G141</f>
        <v>4.8000000000000001E-2</v>
      </c>
      <c r="I141" s="141">
        <v>230.74</v>
      </c>
      <c r="J141" s="141">
        <f t="shared" ref="J141:J163" si="15">G141*I141</f>
        <v>2.3074000000000003</v>
      </c>
      <c r="L141" s="141">
        <f t="shared" ref="L141:L147" si="16">H141*I141</f>
        <v>11.075520000000001</v>
      </c>
    </row>
    <row r="142" spans="1:14" s="113" customFormat="1" ht="22.5">
      <c r="A142" s="338"/>
      <c r="B142" s="320" t="s">
        <v>76</v>
      </c>
      <c r="C142" s="320">
        <v>4417</v>
      </c>
      <c r="D142" s="66"/>
      <c r="E142" s="112" t="s">
        <v>336</v>
      </c>
      <c r="F142" s="113" t="s">
        <v>79</v>
      </c>
      <c r="G142" s="376">
        <v>1</v>
      </c>
      <c r="H142" s="225">
        <f t="shared" ref="H142:H147" si="17">$H$140*G142</f>
        <v>4.8</v>
      </c>
      <c r="I142" s="141">
        <v>6.28</v>
      </c>
      <c r="J142" s="141">
        <f t="shared" si="15"/>
        <v>6.28</v>
      </c>
      <c r="L142" s="141">
        <f t="shared" si="16"/>
        <v>30.143999999999998</v>
      </c>
    </row>
    <row r="143" spans="1:14" s="113" customFormat="1" ht="33.75">
      <c r="A143" s="338"/>
      <c r="B143" s="320" t="s">
        <v>76</v>
      </c>
      <c r="C143" s="320">
        <v>4813</v>
      </c>
      <c r="D143" s="66"/>
      <c r="E143" s="112" t="s">
        <v>337</v>
      </c>
      <c r="F143" s="113" t="s">
        <v>85</v>
      </c>
      <c r="G143" s="376">
        <v>1</v>
      </c>
      <c r="H143" s="225">
        <f t="shared" si="17"/>
        <v>4.8</v>
      </c>
      <c r="I143" s="141">
        <v>300</v>
      </c>
      <c r="J143" s="141">
        <f t="shared" si="15"/>
        <v>300</v>
      </c>
      <c r="L143" s="141">
        <f t="shared" si="16"/>
        <v>1440</v>
      </c>
    </row>
    <row r="144" spans="1:14" s="113" customFormat="1">
      <c r="A144" s="338"/>
      <c r="B144" s="320" t="s">
        <v>76</v>
      </c>
      <c r="C144" s="320">
        <v>6111</v>
      </c>
      <c r="D144" s="66"/>
      <c r="E144" s="112" t="s">
        <v>324</v>
      </c>
      <c r="F144" s="113" t="s">
        <v>80</v>
      </c>
      <c r="G144" s="376">
        <v>2</v>
      </c>
      <c r="H144" s="225">
        <f t="shared" si="17"/>
        <v>9.6</v>
      </c>
      <c r="I144" s="141">
        <v>8.9700000000000006</v>
      </c>
      <c r="J144" s="141">
        <f t="shared" si="15"/>
        <v>17.940000000000001</v>
      </c>
      <c r="L144" s="141">
        <f t="shared" si="16"/>
        <v>86.112000000000009</v>
      </c>
    </row>
    <row r="145" spans="1:14" s="113" customFormat="1">
      <c r="A145" s="338"/>
      <c r="B145" s="320" t="s">
        <v>76</v>
      </c>
      <c r="C145" s="320">
        <v>5075</v>
      </c>
      <c r="D145" s="66"/>
      <c r="E145" s="112" t="s">
        <v>338</v>
      </c>
      <c r="F145" s="113" t="s">
        <v>86</v>
      </c>
      <c r="G145" s="376">
        <v>0.11</v>
      </c>
      <c r="H145" s="225">
        <f t="shared" si="17"/>
        <v>0.52800000000000002</v>
      </c>
      <c r="I145" s="141">
        <v>6.89</v>
      </c>
      <c r="J145" s="141">
        <f t="shared" si="15"/>
        <v>0.75790000000000002</v>
      </c>
      <c r="L145" s="141">
        <f t="shared" si="16"/>
        <v>3.6379199999999998</v>
      </c>
    </row>
    <row r="146" spans="1:14" s="113" customFormat="1" ht="22.5">
      <c r="A146" s="338"/>
      <c r="B146" s="320" t="s">
        <v>76</v>
      </c>
      <c r="C146" s="320">
        <v>4491</v>
      </c>
      <c r="D146" s="66"/>
      <c r="E146" s="112" t="s">
        <v>339</v>
      </c>
      <c r="F146" s="113" t="s">
        <v>79</v>
      </c>
      <c r="G146" s="376">
        <v>4</v>
      </c>
      <c r="H146" s="225">
        <f t="shared" si="17"/>
        <v>19.2</v>
      </c>
      <c r="I146" s="141">
        <v>8.99</v>
      </c>
      <c r="J146" s="141">
        <f t="shared" si="15"/>
        <v>35.96</v>
      </c>
      <c r="L146" s="141">
        <f t="shared" si="16"/>
        <v>172.608</v>
      </c>
    </row>
    <row r="147" spans="1:14" s="113" customFormat="1">
      <c r="A147" s="338"/>
      <c r="B147" s="320" t="s">
        <v>76</v>
      </c>
      <c r="C147" s="320">
        <v>1213</v>
      </c>
      <c r="D147" s="66"/>
      <c r="E147" s="112" t="s">
        <v>340</v>
      </c>
      <c r="F147" s="113" t="s">
        <v>80</v>
      </c>
      <c r="G147" s="376">
        <v>1</v>
      </c>
      <c r="H147" s="225">
        <f t="shared" si="17"/>
        <v>4.8</v>
      </c>
      <c r="I147" s="141">
        <v>12.27</v>
      </c>
      <c r="J147" s="141">
        <f t="shared" si="15"/>
        <v>12.27</v>
      </c>
      <c r="L147" s="141">
        <f t="shared" si="16"/>
        <v>58.895999999999994</v>
      </c>
    </row>
    <row r="148" spans="1:14" s="217" customFormat="1">
      <c r="A148" s="398"/>
      <c r="B148" s="218"/>
      <c r="C148" s="218"/>
      <c r="D148" s="209"/>
      <c r="E148" s="399"/>
      <c r="G148" s="385"/>
      <c r="H148" s="223"/>
      <c r="I148" s="266" t="s">
        <v>726</v>
      </c>
      <c r="J148" s="223">
        <f>SUM(J141:J147)</f>
        <v>375.51529999999997</v>
      </c>
      <c r="K148" s="223">
        <f>H140*J148</f>
        <v>1802.4734399999998</v>
      </c>
      <c r="L148" s="224">
        <f>SUM(L141:L147)</f>
        <v>1802.47344</v>
      </c>
      <c r="M148" s="403">
        <f>K148-L148</f>
        <v>0</v>
      </c>
    </row>
    <row r="149" spans="1:14" s="217" customFormat="1">
      <c r="A149" s="398"/>
      <c r="B149" s="218"/>
      <c r="C149" s="218"/>
      <c r="D149" s="209"/>
      <c r="E149" s="399"/>
      <c r="G149" s="385"/>
      <c r="H149" s="266" t="s">
        <v>60</v>
      </c>
      <c r="I149" s="401">
        <f>BDI!$I$11</f>
        <v>0.23732727011188093</v>
      </c>
      <c r="J149" s="223">
        <f>J148*I149</f>
        <v>89.12002103424399</v>
      </c>
      <c r="L149" s="223"/>
      <c r="M149" s="400"/>
    </row>
    <row r="150" spans="1:14" s="217" customFormat="1">
      <c r="A150" s="398"/>
      <c r="B150" s="218"/>
      <c r="C150" s="218"/>
      <c r="D150" s="209"/>
      <c r="E150" s="399"/>
      <c r="G150" s="401"/>
      <c r="H150" s="223"/>
      <c r="I150" s="266" t="s">
        <v>725</v>
      </c>
      <c r="J150" s="223">
        <f>SUM(J148:J149)</f>
        <v>464.63532103424393</v>
      </c>
      <c r="L150" s="223"/>
      <c r="M150" s="400"/>
      <c r="N150" s="224">
        <f>J150</f>
        <v>464.63532103424393</v>
      </c>
    </row>
    <row r="151" spans="1:14" s="207" customFormat="1">
      <c r="A151" s="337" t="s">
        <v>304</v>
      </c>
      <c r="B151" s="207" t="str">
        <f>VLOOKUP(A151,'ORÇ SINTÉTICO'!$A$9:$H$153,2,FALSE)</f>
        <v>SBC</v>
      </c>
      <c r="C151" s="207">
        <f>VLOOKUP(A151,'ORÇ SINTÉTICO'!$A$9:$H$153,3,FALSE)</f>
        <v>12689</v>
      </c>
      <c r="D151" s="208"/>
      <c r="E151" s="308" t="str">
        <f>VLOOKUP(A151,'ORÇ SINTÉTICO'!$A$9:$H$153,4,FALSE)</f>
        <v>MOBILIZACAO E DESMOBILIZACAO DE CANTEIRO</v>
      </c>
      <c r="F151" s="207" t="str">
        <f>VLOOKUP(A151,'ORÇ SINTÉTICO'!$A$9:$H$153,5,FALSE)</f>
        <v>UNID.</v>
      </c>
      <c r="G151" s="375"/>
      <c r="H151" s="330">
        <f>VLOOKUP(A151,'ORÇ SINTÉTICO'!$A$9:$H$153,6,FALSE)</f>
        <v>1</v>
      </c>
      <c r="I151" s="310"/>
      <c r="J151" s="310"/>
      <c r="L151" s="310"/>
      <c r="M151" s="215"/>
    </row>
    <row r="152" spans="1:14" s="113" customFormat="1">
      <c r="A152" s="338"/>
      <c r="B152" s="320"/>
      <c r="C152" s="320" t="s">
        <v>556</v>
      </c>
      <c r="D152" s="320"/>
      <c r="E152" s="317" t="s">
        <v>557</v>
      </c>
      <c r="F152" s="320" t="s">
        <v>80</v>
      </c>
      <c r="G152" s="372" t="s">
        <v>576</v>
      </c>
      <c r="H152" s="225">
        <f>$H$151*G152</f>
        <v>6</v>
      </c>
      <c r="I152" s="202">
        <v>7</v>
      </c>
      <c r="J152" s="141">
        <f t="shared" si="15"/>
        <v>42</v>
      </c>
      <c r="L152" s="141">
        <f t="shared" ref="L152:L162" si="18">H152*I152</f>
        <v>42</v>
      </c>
    </row>
    <row r="153" spans="1:14" s="113" customFormat="1">
      <c r="A153" s="338"/>
      <c r="B153" s="320"/>
      <c r="C153" s="320" t="s">
        <v>558</v>
      </c>
      <c r="D153" s="320"/>
      <c r="E153" s="317" t="s">
        <v>559</v>
      </c>
      <c r="F153" s="320" t="s">
        <v>80</v>
      </c>
      <c r="G153" s="372" t="s">
        <v>577</v>
      </c>
      <c r="H153" s="225">
        <f t="shared" ref="H153:H163" si="19">$H$151*G153</f>
        <v>13</v>
      </c>
      <c r="I153" s="202">
        <v>5</v>
      </c>
      <c r="J153" s="141">
        <f t="shared" si="15"/>
        <v>65</v>
      </c>
      <c r="L153" s="141">
        <f t="shared" si="18"/>
        <v>65</v>
      </c>
    </row>
    <row r="154" spans="1:14" s="113" customFormat="1">
      <c r="A154" s="338"/>
      <c r="B154" s="320"/>
      <c r="C154" s="320" t="s">
        <v>560</v>
      </c>
      <c r="D154" s="320"/>
      <c r="E154" s="317" t="s">
        <v>561</v>
      </c>
      <c r="F154" s="320" t="s">
        <v>80</v>
      </c>
      <c r="G154" s="372" t="s">
        <v>578</v>
      </c>
      <c r="H154" s="225">
        <f t="shared" si="19"/>
        <v>19</v>
      </c>
      <c r="I154" s="202">
        <v>6.5</v>
      </c>
      <c r="J154" s="141">
        <f t="shared" si="15"/>
        <v>123.5</v>
      </c>
      <c r="L154" s="141">
        <f t="shared" si="18"/>
        <v>123.5</v>
      </c>
    </row>
    <row r="155" spans="1:14" s="113" customFormat="1">
      <c r="A155" s="338"/>
      <c r="B155" s="320"/>
      <c r="C155" s="320" t="s">
        <v>562</v>
      </c>
      <c r="D155" s="320"/>
      <c r="E155" s="317" t="s">
        <v>327</v>
      </c>
      <c r="F155" s="320" t="s">
        <v>80</v>
      </c>
      <c r="G155" s="372" t="s">
        <v>579</v>
      </c>
      <c r="H155" s="225">
        <f t="shared" si="19"/>
        <v>27</v>
      </c>
      <c r="I155" s="202">
        <v>6.5</v>
      </c>
      <c r="J155" s="141">
        <f t="shared" si="15"/>
        <v>175.5</v>
      </c>
      <c r="L155" s="141">
        <f t="shared" si="18"/>
        <v>175.5</v>
      </c>
    </row>
    <row r="156" spans="1:14" s="113" customFormat="1">
      <c r="A156" s="338"/>
      <c r="B156" s="320"/>
      <c r="C156" s="320" t="s">
        <v>563</v>
      </c>
      <c r="D156" s="320"/>
      <c r="E156" s="317" t="s">
        <v>564</v>
      </c>
      <c r="F156" s="320" t="s">
        <v>80</v>
      </c>
      <c r="G156" s="372" t="s">
        <v>580</v>
      </c>
      <c r="H156" s="225">
        <f t="shared" si="19"/>
        <v>17</v>
      </c>
      <c r="I156" s="202">
        <v>6.5</v>
      </c>
      <c r="J156" s="141">
        <f t="shared" si="15"/>
        <v>110.5</v>
      </c>
      <c r="L156" s="141">
        <f t="shared" si="18"/>
        <v>110.5</v>
      </c>
    </row>
    <row r="157" spans="1:14" s="113" customFormat="1">
      <c r="A157" s="338"/>
      <c r="B157" s="320"/>
      <c r="C157" s="320" t="s">
        <v>565</v>
      </c>
      <c r="D157" s="320"/>
      <c r="E157" s="317" t="s">
        <v>351</v>
      </c>
      <c r="F157" s="320" t="s">
        <v>80</v>
      </c>
      <c r="G157" s="372" t="s">
        <v>580</v>
      </c>
      <c r="H157" s="225">
        <f t="shared" si="19"/>
        <v>17</v>
      </c>
      <c r="I157" s="202">
        <v>5.04</v>
      </c>
      <c r="J157" s="141">
        <f t="shared" si="15"/>
        <v>85.68</v>
      </c>
      <c r="L157" s="141">
        <f t="shared" si="18"/>
        <v>85.68</v>
      </c>
    </row>
    <row r="158" spans="1:14" s="113" customFormat="1">
      <c r="A158" s="338"/>
      <c r="B158" s="320"/>
      <c r="C158" s="320" t="s">
        <v>566</v>
      </c>
      <c r="D158" s="320"/>
      <c r="E158" s="317" t="s">
        <v>567</v>
      </c>
      <c r="F158" s="320" t="s">
        <v>80</v>
      </c>
      <c r="G158" s="372" t="s">
        <v>581</v>
      </c>
      <c r="H158" s="225">
        <f t="shared" si="19"/>
        <v>12</v>
      </c>
      <c r="I158" s="202">
        <v>5.36</v>
      </c>
      <c r="J158" s="141">
        <f t="shared" si="15"/>
        <v>64.320000000000007</v>
      </c>
      <c r="L158" s="141">
        <f t="shared" si="18"/>
        <v>64.320000000000007</v>
      </c>
    </row>
    <row r="159" spans="1:14" s="113" customFormat="1">
      <c r="A159" s="338"/>
      <c r="B159" s="320"/>
      <c r="C159" s="320" t="s">
        <v>568</v>
      </c>
      <c r="D159" s="320"/>
      <c r="E159" s="317" t="s">
        <v>569</v>
      </c>
      <c r="F159" s="320" t="s">
        <v>80</v>
      </c>
      <c r="G159" s="372" t="s">
        <v>577</v>
      </c>
      <c r="H159" s="225">
        <f t="shared" si="19"/>
        <v>13</v>
      </c>
      <c r="I159" s="202">
        <v>6.5</v>
      </c>
      <c r="J159" s="141">
        <f t="shared" si="15"/>
        <v>84.5</v>
      </c>
      <c r="L159" s="141">
        <f t="shared" si="18"/>
        <v>84.5</v>
      </c>
    </row>
    <row r="160" spans="1:14" s="113" customFormat="1">
      <c r="A160" s="338"/>
      <c r="B160" s="320"/>
      <c r="C160" s="320" t="s">
        <v>570</v>
      </c>
      <c r="D160" s="320"/>
      <c r="E160" s="317" t="s">
        <v>571</v>
      </c>
      <c r="F160" s="320" t="s">
        <v>80</v>
      </c>
      <c r="G160" s="372" t="s">
        <v>582</v>
      </c>
      <c r="H160" s="225">
        <f t="shared" si="19"/>
        <v>54</v>
      </c>
      <c r="I160" s="202">
        <v>5.04</v>
      </c>
      <c r="J160" s="141">
        <f t="shared" si="15"/>
        <v>272.16000000000003</v>
      </c>
      <c r="L160" s="141">
        <f t="shared" si="18"/>
        <v>272.16000000000003</v>
      </c>
    </row>
    <row r="161" spans="1:14" s="113" customFormat="1">
      <c r="A161" s="338"/>
      <c r="B161" s="320"/>
      <c r="C161" s="320" t="s">
        <v>572</v>
      </c>
      <c r="D161" s="320"/>
      <c r="E161" s="317" t="s">
        <v>573</v>
      </c>
      <c r="F161" s="320" t="s">
        <v>80</v>
      </c>
      <c r="G161" s="372" t="s">
        <v>583</v>
      </c>
      <c r="H161" s="225">
        <f t="shared" si="19"/>
        <v>32</v>
      </c>
      <c r="I161" s="202">
        <v>4.75</v>
      </c>
      <c r="J161" s="141">
        <f t="shared" si="15"/>
        <v>152</v>
      </c>
      <c r="L161" s="141">
        <f t="shared" si="18"/>
        <v>152</v>
      </c>
    </row>
    <row r="162" spans="1:14" s="113" customFormat="1">
      <c r="A162" s="338"/>
      <c r="B162" s="320"/>
      <c r="C162" s="320" t="s">
        <v>574</v>
      </c>
      <c r="D162" s="320"/>
      <c r="E162" s="317" t="s">
        <v>575</v>
      </c>
      <c r="F162" s="320" t="s">
        <v>80</v>
      </c>
      <c r="G162" s="372" t="s">
        <v>584</v>
      </c>
      <c r="H162" s="225">
        <f t="shared" si="19"/>
        <v>64</v>
      </c>
      <c r="I162" s="202">
        <v>4.75</v>
      </c>
      <c r="J162" s="141">
        <f t="shared" si="15"/>
        <v>304</v>
      </c>
      <c r="L162" s="141">
        <f t="shared" si="18"/>
        <v>304</v>
      </c>
    </row>
    <row r="163" spans="1:14" s="66" customFormat="1">
      <c r="A163" s="343"/>
      <c r="B163" s="115"/>
      <c r="C163" s="115"/>
      <c r="D163" s="115"/>
      <c r="E163" s="315" t="s">
        <v>716</v>
      </c>
      <c r="F163" s="115"/>
      <c r="G163" s="378">
        <v>1</v>
      </c>
      <c r="H163" s="225">
        <f t="shared" si="19"/>
        <v>1</v>
      </c>
      <c r="I163" s="331">
        <f>SUM(J152:J162)*88.81%</f>
        <v>1313.6419960000001</v>
      </c>
      <c r="J163" s="141">
        <f t="shared" si="15"/>
        <v>1313.6419960000001</v>
      </c>
      <c r="L163" s="141">
        <f>H163*J163</f>
        <v>1313.6419960000001</v>
      </c>
    </row>
    <row r="164" spans="1:14" s="217" customFormat="1">
      <c r="A164" s="398"/>
      <c r="B164" s="218"/>
      <c r="C164" s="218"/>
      <c r="D164" s="209"/>
      <c r="E164" s="399"/>
      <c r="G164" s="385"/>
      <c r="H164" s="223"/>
      <c r="I164" s="266" t="s">
        <v>726</v>
      </c>
      <c r="J164" s="223">
        <f>SUM(J152:J163)</f>
        <v>2792.8019960000001</v>
      </c>
      <c r="K164" s="223">
        <f>H151*J164</f>
        <v>2792.8019960000001</v>
      </c>
      <c r="L164" s="224">
        <f>SUM(L152:L163)</f>
        <v>2792.8019960000001</v>
      </c>
      <c r="M164" s="403">
        <f>K164-L164</f>
        <v>0</v>
      </c>
    </row>
    <row r="165" spans="1:14" s="217" customFormat="1">
      <c r="A165" s="398"/>
      <c r="B165" s="218"/>
      <c r="C165" s="218"/>
      <c r="D165" s="209"/>
      <c r="E165" s="399"/>
      <c r="G165" s="385"/>
      <c r="H165" s="266" t="s">
        <v>60</v>
      </c>
      <c r="I165" s="401">
        <f>BDI!$I$11</f>
        <v>0.23732727011188093</v>
      </c>
      <c r="J165" s="223">
        <f>J164*I165</f>
        <v>662.80807367369221</v>
      </c>
      <c r="L165" s="223"/>
      <c r="M165" s="400"/>
    </row>
    <row r="166" spans="1:14" s="217" customFormat="1">
      <c r="A166" s="398"/>
      <c r="B166" s="218"/>
      <c r="C166" s="218"/>
      <c r="D166" s="209"/>
      <c r="E166" s="399"/>
      <c r="G166" s="401"/>
      <c r="H166" s="223"/>
      <c r="I166" s="266" t="s">
        <v>725</v>
      </c>
      <c r="J166" s="223">
        <f>SUM(J164:J165)</f>
        <v>3455.6100696736921</v>
      </c>
      <c r="L166" s="223"/>
      <c r="M166" s="400"/>
      <c r="N166" s="224">
        <f>J166</f>
        <v>3455.6100696736921</v>
      </c>
    </row>
    <row r="167" spans="1:14" s="207" customFormat="1" ht="22.5">
      <c r="A167" s="337" t="s">
        <v>240</v>
      </c>
      <c r="B167" s="207" t="str">
        <f>VLOOKUP(A167,'ORÇ SINTÉTICO'!$A$9:$H$153,2,FALSE)</f>
        <v>SBC</v>
      </c>
      <c r="C167" s="207">
        <f>VLOOKUP(A167,'ORÇ SINTÉTICO'!$A$9:$H$153,3,FALSE)</f>
        <v>14000</v>
      </c>
      <c r="D167" s="208"/>
      <c r="E167" s="308" t="str">
        <f>VLOOKUP(A167,'ORÇ SINTÉTICO'!$A$9:$H$153,4,FALSE)</f>
        <v>(EPI) EQUIPAMENTO PROTECAO INDIVIDUAL-POR OPERARIO EM OBRA</v>
      </c>
      <c r="F167" s="207" t="str">
        <f>VLOOKUP(A167,'ORÇ SINTÉTICO'!$A$9:$H$153,5,FALSE)</f>
        <v>UNID.</v>
      </c>
      <c r="G167" s="375"/>
      <c r="H167" s="330">
        <f>VLOOKUP(A167,'ORÇ SINTÉTICO'!$A$9:$H$153,6,FALSE)</f>
        <v>30</v>
      </c>
      <c r="I167" s="310"/>
      <c r="J167" s="310"/>
      <c r="L167" s="310"/>
      <c r="M167" s="215"/>
    </row>
    <row r="168" spans="1:14" s="113" customFormat="1">
      <c r="A168" s="338"/>
      <c r="B168" s="320"/>
      <c r="C168" s="133">
        <v>4102</v>
      </c>
      <c r="D168" s="320"/>
      <c r="E168" s="317" t="s">
        <v>589</v>
      </c>
      <c r="F168" s="320" t="s">
        <v>0</v>
      </c>
      <c r="G168" s="372">
        <v>1</v>
      </c>
      <c r="H168" s="225">
        <f>$H$167*G168</f>
        <v>30</v>
      </c>
      <c r="I168" s="202">
        <v>45</v>
      </c>
      <c r="J168" s="141">
        <f t="shared" ref="J168:J201" si="20">G168*I168</f>
        <v>45</v>
      </c>
      <c r="L168" s="141">
        <f>H168*I168</f>
        <v>1350</v>
      </c>
    </row>
    <row r="169" spans="1:14" s="113" customFormat="1">
      <c r="A169" s="338"/>
      <c r="B169" s="320"/>
      <c r="C169" s="133">
        <v>37521</v>
      </c>
      <c r="D169" s="320"/>
      <c r="E169" s="317" t="s">
        <v>590</v>
      </c>
      <c r="F169" s="320" t="s">
        <v>0</v>
      </c>
      <c r="G169" s="372">
        <v>1</v>
      </c>
      <c r="H169" s="225">
        <f t="shared" ref="H169:H172" si="21">$H$167*G169</f>
        <v>30</v>
      </c>
      <c r="I169" s="202">
        <v>23.5</v>
      </c>
      <c r="J169" s="141">
        <f t="shared" si="20"/>
        <v>23.5</v>
      </c>
      <c r="L169" s="141">
        <f>H169*I169</f>
        <v>705</v>
      </c>
    </row>
    <row r="170" spans="1:14" s="113" customFormat="1">
      <c r="A170" s="338"/>
      <c r="B170" s="320"/>
      <c r="C170" s="133">
        <v>37522</v>
      </c>
      <c r="D170" s="320"/>
      <c r="E170" s="317" t="s">
        <v>591</v>
      </c>
      <c r="F170" s="320" t="s">
        <v>0</v>
      </c>
      <c r="G170" s="372">
        <v>1</v>
      </c>
      <c r="H170" s="225">
        <f t="shared" si="21"/>
        <v>30</v>
      </c>
      <c r="I170" s="202">
        <v>9.9</v>
      </c>
      <c r="J170" s="141">
        <f t="shared" si="20"/>
        <v>9.9</v>
      </c>
      <c r="L170" s="141">
        <f>H170*I170</f>
        <v>297</v>
      </c>
    </row>
    <row r="171" spans="1:14" s="113" customFormat="1">
      <c r="A171" s="338"/>
      <c r="B171" s="320"/>
      <c r="C171" s="133">
        <v>37523</v>
      </c>
      <c r="D171" s="320"/>
      <c r="E171" s="317" t="s">
        <v>592</v>
      </c>
      <c r="F171" s="320" t="s">
        <v>594</v>
      </c>
      <c r="G171" s="372">
        <v>1</v>
      </c>
      <c r="H171" s="225">
        <f t="shared" si="21"/>
        <v>30</v>
      </c>
      <c r="I171" s="202">
        <v>35.65</v>
      </c>
      <c r="J171" s="141">
        <f t="shared" si="20"/>
        <v>35.65</v>
      </c>
      <c r="L171" s="141">
        <f>H171*I171</f>
        <v>1069.5</v>
      </c>
    </row>
    <row r="172" spans="1:14" s="113" customFormat="1">
      <c r="A172" s="338"/>
      <c r="B172" s="320"/>
      <c r="C172" s="133">
        <v>37524</v>
      </c>
      <c r="D172" s="320"/>
      <c r="E172" s="317" t="s">
        <v>593</v>
      </c>
      <c r="F172" s="320" t="s">
        <v>0</v>
      </c>
      <c r="G172" s="372">
        <v>1</v>
      </c>
      <c r="H172" s="225">
        <f t="shared" si="21"/>
        <v>30</v>
      </c>
      <c r="I172" s="202">
        <v>68.600000000000009</v>
      </c>
      <c r="J172" s="141">
        <f t="shared" si="20"/>
        <v>68.600000000000009</v>
      </c>
      <c r="L172" s="141">
        <f>H172*I172</f>
        <v>2058.0000000000005</v>
      </c>
    </row>
    <row r="173" spans="1:14" s="217" customFormat="1">
      <c r="A173" s="398"/>
      <c r="B173" s="218"/>
      <c r="C173" s="218"/>
      <c r="D173" s="209"/>
      <c r="E173" s="399"/>
      <c r="G173" s="385"/>
      <c r="H173" s="223"/>
      <c r="I173" s="266" t="s">
        <v>726</v>
      </c>
      <c r="J173" s="223">
        <f>SUM(J168:J172)</f>
        <v>182.65000000000003</v>
      </c>
      <c r="K173" s="223">
        <f>H167*J173</f>
        <v>5479.5000000000009</v>
      </c>
      <c r="L173" s="224">
        <f>SUM(L168:L172)</f>
        <v>5479.5</v>
      </c>
      <c r="M173" s="403">
        <f>K173-L173</f>
        <v>0</v>
      </c>
    </row>
    <row r="174" spans="1:14" s="217" customFormat="1">
      <c r="A174" s="398"/>
      <c r="B174" s="218"/>
      <c r="C174" s="218"/>
      <c r="D174" s="209"/>
      <c r="E174" s="399"/>
      <c r="G174" s="385"/>
      <c r="H174" s="266" t="s">
        <v>60</v>
      </c>
      <c r="I174" s="401">
        <f>BDI!$I$11</f>
        <v>0.23732727011188093</v>
      </c>
      <c r="J174" s="223">
        <f>J173*I174</f>
        <v>43.347825885935059</v>
      </c>
      <c r="L174" s="223"/>
      <c r="M174" s="400"/>
    </row>
    <row r="175" spans="1:14" s="217" customFormat="1">
      <c r="A175" s="398"/>
      <c r="B175" s="218"/>
      <c r="C175" s="218"/>
      <c r="D175" s="209"/>
      <c r="E175" s="399"/>
      <c r="G175" s="401"/>
      <c r="H175" s="223"/>
      <c r="I175" s="266" t="s">
        <v>725</v>
      </c>
      <c r="J175" s="223">
        <f>SUM(J173:J174)</f>
        <v>225.9978258859351</v>
      </c>
      <c r="L175" s="223"/>
      <c r="M175" s="400"/>
      <c r="N175" s="224">
        <f>J175</f>
        <v>225.9978258859351</v>
      </c>
    </row>
    <row r="176" spans="1:14" s="207" customFormat="1" ht="22.5">
      <c r="A176" s="337" t="s">
        <v>241</v>
      </c>
      <c r="B176" s="207" t="str">
        <f>VLOOKUP(A176,'ORÇ SINTÉTICO'!$A$9:$H$153,2,FALSE)</f>
        <v>SBC</v>
      </c>
      <c r="C176" s="207">
        <f>VLOOKUP(A176,'ORÇ SINTÉTICO'!$A$9:$H$153,3,FALSE)</f>
        <v>13016</v>
      </c>
      <c r="D176" s="208"/>
      <c r="E176" s="308" t="str">
        <f>VLOOKUP(A176,'ORÇ SINTÉTICO'!$A$9:$H$153,4,FALSE)</f>
        <v>FERRAMENTAS E FERRAMENTAL POR OPERÁRIO (30 OPERARIOS X R$255,33= 7659,90)</v>
      </c>
      <c r="F176" s="207" t="str">
        <f>VLOOKUP(A176,'ORÇ SINTÉTICO'!$A$9:$H$153,5,FALSE)</f>
        <v>MÊS</v>
      </c>
      <c r="G176" s="375"/>
      <c r="H176" s="330">
        <f>VLOOKUP(A176,'ORÇ SINTÉTICO'!$A$9:$H$153,6,FALSE)</f>
        <v>6</v>
      </c>
      <c r="I176" s="310"/>
      <c r="J176" s="310"/>
      <c r="L176" s="310"/>
      <c r="M176" s="215"/>
    </row>
    <row r="177" spans="1:14" s="113" customFormat="1">
      <c r="A177" s="338"/>
      <c r="B177" s="320"/>
      <c r="C177" s="133">
        <v>15</v>
      </c>
      <c r="D177" s="133"/>
      <c r="E177" s="317" t="s">
        <v>596</v>
      </c>
      <c r="F177" s="320" t="s">
        <v>0</v>
      </c>
      <c r="G177" s="372">
        <v>1</v>
      </c>
      <c r="H177" s="225">
        <f>$H$176*G177</f>
        <v>6</v>
      </c>
      <c r="I177" s="202">
        <v>24.900000000000002</v>
      </c>
      <c r="J177" s="141">
        <f t="shared" si="20"/>
        <v>24.900000000000002</v>
      </c>
      <c r="L177" s="141">
        <f t="shared" ref="L177:L188" si="22">H177*I177</f>
        <v>149.4</v>
      </c>
    </row>
    <row r="178" spans="1:14" s="113" customFormat="1">
      <c r="A178" s="338"/>
      <c r="B178" s="320"/>
      <c r="C178" s="133">
        <v>19</v>
      </c>
      <c r="D178" s="133"/>
      <c r="E178" s="317" t="s">
        <v>597</v>
      </c>
      <c r="F178" s="320" t="s">
        <v>0</v>
      </c>
      <c r="G178" s="372">
        <v>1</v>
      </c>
      <c r="H178" s="225">
        <f t="shared" ref="H178:H188" si="23">$H$176*G178</f>
        <v>6</v>
      </c>
      <c r="I178" s="202">
        <v>29.900000000000002</v>
      </c>
      <c r="J178" s="141">
        <f t="shared" si="20"/>
        <v>29.900000000000002</v>
      </c>
      <c r="L178" s="141">
        <f t="shared" si="22"/>
        <v>179.4</v>
      </c>
    </row>
    <row r="179" spans="1:14" s="113" customFormat="1">
      <c r="A179" s="338"/>
      <c r="B179" s="320"/>
      <c r="C179" s="133">
        <v>24</v>
      </c>
      <c r="D179" s="133"/>
      <c r="E179" s="317" t="s">
        <v>598</v>
      </c>
      <c r="F179" s="320" t="s">
        <v>0</v>
      </c>
      <c r="G179" s="372">
        <v>1</v>
      </c>
      <c r="H179" s="225">
        <f t="shared" si="23"/>
        <v>6</v>
      </c>
      <c r="I179" s="202">
        <v>20</v>
      </c>
      <c r="J179" s="141">
        <f t="shared" si="20"/>
        <v>20</v>
      </c>
      <c r="L179" s="141">
        <f t="shared" si="22"/>
        <v>120</v>
      </c>
    </row>
    <row r="180" spans="1:14" s="113" customFormat="1">
      <c r="A180" s="338"/>
      <c r="B180" s="320"/>
      <c r="C180" s="133">
        <v>4106</v>
      </c>
      <c r="D180" s="133"/>
      <c r="E180" s="317" t="s">
        <v>599</v>
      </c>
      <c r="F180" s="320" t="s">
        <v>79</v>
      </c>
      <c r="G180" s="372">
        <v>1</v>
      </c>
      <c r="H180" s="225">
        <f t="shared" si="23"/>
        <v>6</v>
      </c>
      <c r="I180" s="202">
        <v>1.23</v>
      </c>
      <c r="J180" s="141">
        <f t="shared" si="20"/>
        <v>1.23</v>
      </c>
      <c r="L180" s="141">
        <f t="shared" si="22"/>
        <v>7.38</v>
      </c>
    </row>
    <row r="181" spans="1:14" s="113" customFormat="1">
      <c r="A181" s="338"/>
      <c r="B181" s="320"/>
      <c r="C181" s="133">
        <v>4125</v>
      </c>
      <c r="D181" s="133"/>
      <c r="E181" s="317" t="s">
        <v>600</v>
      </c>
      <c r="F181" s="320" t="s">
        <v>0</v>
      </c>
      <c r="G181" s="372">
        <v>1</v>
      </c>
      <c r="H181" s="225">
        <f t="shared" si="23"/>
        <v>6</v>
      </c>
      <c r="I181" s="202">
        <v>95</v>
      </c>
      <c r="J181" s="141">
        <f t="shared" si="20"/>
        <v>95</v>
      </c>
      <c r="L181" s="141">
        <f t="shared" si="22"/>
        <v>570</v>
      </c>
    </row>
    <row r="182" spans="1:14" s="113" customFormat="1">
      <c r="A182" s="338"/>
      <c r="B182" s="320"/>
      <c r="C182" s="133">
        <v>4128</v>
      </c>
      <c r="D182" s="133"/>
      <c r="E182" s="317" t="s">
        <v>601</v>
      </c>
      <c r="F182" s="320" t="s">
        <v>0</v>
      </c>
      <c r="G182" s="372">
        <v>1</v>
      </c>
      <c r="H182" s="225">
        <f t="shared" si="23"/>
        <v>6</v>
      </c>
      <c r="I182" s="202">
        <v>19.3</v>
      </c>
      <c r="J182" s="141">
        <f t="shared" si="20"/>
        <v>19.3</v>
      </c>
      <c r="L182" s="141">
        <f t="shared" si="22"/>
        <v>115.80000000000001</v>
      </c>
    </row>
    <row r="183" spans="1:14" s="113" customFormat="1">
      <c r="A183" s="338"/>
      <c r="B183" s="320"/>
      <c r="C183" s="133">
        <v>4129</v>
      </c>
      <c r="D183" s="133"/>
      <c r="E183" s="317" t="s">
        <v>602</v>
      </c>
      <c r="F183" s="320" t="s">
        <v>0</v>
      </c>
      <c r="G183" s="372">
        <v>1</v>
      </c>
      <c r="H183" s="225">
        <f t="shared" si="23"/>
        <v>6</v>
      </c>
      <c r="I183" s="202">
        <v>8</v>
      </c>
      <c r="J183" s="141">
        <f t="shared" si="20"/>
        <v>8</v>
      </c>
      <c r="L183" s="141">
        <f t="shared" si="22"/>
        <v>48</v>
      </c>
    </row>
    <row r="184" spans="1:14" s="113" customFormat="1">
      <c r="A184" s="338"/>
      <c r="B184" s="320"/>
      <c r="C184" s="133">
        <v>7214</v>
      </c>
      <c r="D184" s="133"/>
      <c r="E184" s="317" t="s">
        <v>603</v>
      </c>
      <c r="F184" s="320" t="s">
        <v>608</v>
      </c>
      <c r="G184" s="372">
        <v>1</v>
      </c>
      <c r="H184" s="225">
        <f t="shared" si="23"/>
        <v>6</v>
      </c>
      <c r="I184" s="202">
        <v>5.6000000000000005</v>
      </c>
      <c r="J184" s="141">
        <f t="shared" si="20"/>
        <v>5.6000000000000005</v>
      </c>
      <c r="L184" s="141">
        <f t="shared" si="22"/>
        <v>33.6</v>
      </c>
    </row>
    <row r="185" spans="1:14" s="113" customFormat="1">
      <c r="A185" s="338"/>
      <c r="B185" s="320"/>
      <c r="C185" s="133">
        <v>7229</v>
      </c>
      <c r="D185" s="133"/>
      <c r="E185" s="317" t="s">
        <v>604</v>
      </c>
      <c r="F185" s="320" t="s">
        <v>0</v>
      </c>
      <c r="G185" s="372">
        <v>1</v>
      </c>
      <c r="H185" s="225">
        <f t="shared" si="23"/>
        <v>6</v>
      </c>
      <c r="I185" s="202">
        <v>10</v>
      </c>
      <c r="J185" s="141">
        <f t="shared" si="20"/>
        <v>10</v>
      </c>
      <c r="L185" s="141">
        <f t="shared" si="22"/>
        <v>60</v>
      </c>
    </row>
    <row r="186" spans="1:14" s="113" customFormat="1">
      <c r="A186" s="338"/>
      <c r="B186" s="320"/>
      <c r="C186" s="133">
        <v>7245</v>
      </c>
      <c r="D186" s="133"/>
      <c r="E186" s="317" t="s">
        <v>605</v>
      </c>
      <c r="F186" s="320" t="s">
        <v>609</v>
      </c>
      <c r="G186" s="372">
        <v>1</v>
      </c>
      <c r="H186" s="225">
        <f t="shared" si="23"/>
        <v>6</v>
      </c>
      <c r="I186" s="202">
        <v>3.2</v>
      </c>
      <c r="J186" s="141">
        <f t="shared" si="20"/>
        <v>3.2</v>
      </c>
      <c r="L186" s="141">
        <f t="shared" si="22"/>
        <v>19.200000000000003</v>
      </c>
    </row>
    <row r="187" spans="1:14" s="113" customFormat="1">
      <c r="A187" s="338"/>
      <c r="B187" s="320"/>
      <c r="C187" s="133">
        <v>12759</v>
      </c>
      <c r="D187" s="133"/>
      <c r="E187" s="317" t="s">
        <v>606</v>
      </c>
      <c r="F187" s="320" t="s">
        <v>0</v>
      </c>
      <c r="G187" s="372">
        <v>1</v>
      </c>
      <c r="H187" s="225">
        <f t="shared" si="23"/>
        <v>6</v>
      </c>
      <c r="I187" s="202">
        <v>17</v>
      </c>
      <c r="J187" s="141">
        <f t="shared" si="20"/>
        <v>17</v>
      </c>
      <c r="L187" s="141">
        <f t="shared" si="22"/>
        <v>102</v>
      </c>
    </row>
    <row r="188" spans="1:14" s="113" customFormat="1" ht="22.5">
      <c r="A188" s="338"/>
      <c r="B188" s="320"/>
      <c r="C188" s="133">
        <v>31050</v>
      </c>
      <c r="D188" s="133"/>
      <c r="E188" s="317" t="s">
        <v>607</v>
      </c>
      <c r="F188" s="320" t="s">
        <v>0</v>
      </c>
      <c r="G188" s="372">
        <v>1</v>
      </c>
      <c r="H188" s="225">
        <f t="shared" si="23"/>
        <v>6</v>
      </c>
      <c r="I188" s="202">
        <v>12.3</v>
      </c>
      <c r="J188" s="141">
        <f t="shared" si="20"/>
        <v>12.3</v>
      </c>
      <c r="L188" s="141">
        <f t="shared" si="22"/>
        <v>73.800000000000011</v>
      </c>
    </row>
    <row r="189" spans="1:14" s="217" customFormat="1">
      <c r="A189" s="398"/>
      <c r="B189" s="218"/>
      <c r="C189" s="218"/>
      <c r="D189" s="209"/>
      <c r="E189" s="399"/>
      <c r="G189" s="385"/>
      <c r="H189" s="223"/>
      <c r="I189" s="266" t="s">
        <v>726</v>
      </c>
      <c r="J189" s="223">
        <f>SUM(J177:J188)</f>
        <v>246.43000000000004</v>
      </c>
      <c r="K189" s="223">
        <f>H183*J189</f>
        <v>1478.5800000000002</v>
      </c>
      <c r="L189" s="224">
        <f>SUM(L177:L188)</f>
        <v>1478.58</v>
      </c>
      <c r="M189" s="403">
        <f>K189-L189</f>
        <v>0</v>
      </c>
    </row>
    <row r="190" spans="1:14" s="217" customFormat="1">
      <c r="A190" s="398"/>
      <c r="B190" s="218"/>
      <c r="C190" s="218"/>
      <c r="D190" s="209"/>
      <c r="E190" s="399"/>
      <c r="G190" s="385"/>
      <c r="H190" s="266" t="s">
        <v>60</v>
      </c>
      <c r="I190" s="401">
        <f>BDI!$I$11</f>
        <v>0.23732727011188093</v>
      </c>
      <c r="J190" s="223">
        <f>J189*I190</f>
        <v>58.484559173670824</v>
      </c>
      <c r="L190" s="223"/>
      <c r="M190" s="400"/>
    </row>
    <row r="191" spans="1:14" s="217" customFormat="1">
      <c r="A191" s="398"/>
      <c r="B191" s="218"/>
      <c r="C191" s="218"/>
      <c r="D191" s="209"/>
      <c r="E191" s="399"/>
      <c r="G191" s="401"/>
      <c r="H191" s="223"/>
      <c r="I191" s="266" t="s">
        <v>725</v>
      </c>
      <c r="J191" s="223">
        <f>SUM(J189:J190)</f>
        <v>304.91455917367085</v>
      </c>
      <c r="L191" s="223"/>
      <c r="M191" s="400"/>
      <c r="N191" s="224">
        <f>J191</f>
        <v>304.91455917367085</v>
      </c>
    </row>
    <row r="192" spans="1:14" s="207" customFormat="1" ht="22.5">
      <c r="A192" s="337" t="s">
        <v>305</v>
      </c>
      <c r="B192" s="207" t="str">
        <f>VLOOKUP(A192,'ORÇ SINTÉTICO'!$A$9:$H$153,2,FALSE)</f>
        <v>SINAPI</v>
      </c>
      <c r="C192" s="207">
        <f>VLOOKUP(A192,'ORÇ SINTÉTICO'!$A$9:$H$153,3,FALSE)</f>
        <v>4877</v>
      </c>
      <c r="D192" s="208"/>
      <c r="E192" s="308" t="str">
        <f>VLOOKUP(A192,'ORÇ SINTÉTICO'!$A$9:$H$153,4,FALSE)</f>
        <v>BETONEIRA 320L ELETRICA TRIFASICA C/CARREGADOR MECANICO C/OPERADOR - P</v>
      </c>
      <c r="F192" s="207" t="str">
        <f>VLOOKUP(A192,'ORÇ SINTÉTICO'!$A$9:$H$153,5,FALSE)</f>
        <v>H</v>
      </c>
      <c r="G192" s="375"/>
      <c r="H192" s="330">
        <f>VLOOKUP(A192,'ORÇ SINTÉTICO'!$A$9:$H$153,6,FALSE)</f>
        <v>176</v>
      </c>
      <c r="I192" s="310"/>
      <c r="J192" s="310"/>
      <c r="L192" s="310"/>
      <c r="M192" s="215"/>
    </row>
    <row r="193" spans="1:14" s="113" customFormat="1" ht="22.5">
      <c r="A193" s="338"/>
      <c r="B193" s="320" t="s">
        <v>76</v>
      </c>
      <c r="C193" s="320">
        <v>10531</v>
      </c>
      <c r="D193" s="66"/>
      <c r="E193" s="112" t="s">
        <v>341</v>
      </c>
      <c r="F193" s="113" t="s">
        <v>80</v>
      </c>
      <c r="G193" s="376">
        <v>1</v>
      </c>
      <c r="H193" s="225">
        <f>$H$192*G193</f>
        <v>176</v>
      </c>
      <c r="I193" s="141">
        <v>2.89</v>
      </c>
      <c r="J193" s="141">
        <f t="shared" si="20"/>
        <v>2.89</v>
      </c>
      <c r="L193" s="141">
        <f>H193*I193</f>
        <v>508.64000000000004</v>
      </c>
    </row>
    <row r="194" spans="1:14" s="113" customFormat="1">
      <c r="A194" s="338"/>
      <c r="B194" s="320" t="s">
        <v>76</v>
      </c>
      <c r="C194" s="320">
        <v>4243</v>
      </c>
      <c r="D194" s="66"/>
      <c r="E194" s="112" t="s">
        <v>342</v>
      </c>
      <c r="F194" s="113" t="s">
        <v>80</v>
      </c>
      <c r="G194" s="376">
        <v>1</v>
      </c>
      <c r="H194" s="225">
        <f>$H$192*G194</f>
        <v>176</v>
      </c>
      <c r="I194" s="141">
        <v>11.95</v>
      </c>
      <c r="J194" s="141">
        <f t="shared" si="20"/>
        <v>11.95</v>
      </c>
      <c r="L194" s="141">
        <f>H194*I194</f>
        <v>2103.1999999999998</v>
      </c>
    </row>
    <row r="195" spans="1:14" s="217" customFormat="1">
      <c r="A195" s="398"/>
      <c r="B195" s="218"/>
      <c r="C195" s="218"/>
      <c r="D195" s="209"/>
      <c r="E195" s="399"/>
      <c r="G195" s="385"/>
      <c r="H195" s="223"/>
      <c r="I195" s="266" t="s">
        <v>726</v>
      </c>
      <c r="J195" s="223">
        <f>SUM(J193:J194)</f>
        <v>14.84</v>
      </c>
      <c r="K195" s="223">
        <f>H192*J195</f>
        <v>2611.84</v>
      </c>
      <c r="L195" s="224">
        <f>SUM(L193:L194)</f>
        <v>2611.8399999999997</v>
      </c>
      <c r="M195" s="403">
        <f>K195-L195</f>
        <v>0</v>
      </c>
    </row>
    <row r="196" spans="1:14" s="217" customFormat="1">
      <c r="A196" s="398"/>
      <c r="B196" s="218"/>
      <c r="C196" s="218"/>
      <c r="D196" s="209"/>
      <c r="E196" s="399"/>
      <c r="G196" s="385"/>
      <c r="H196" s="266" t="s">
        <v>60</v>
      </c>
      <c r="I196" s="401">
        <f>BDI!$I$11</f>
        <v>0.23732727011188093</v>
      </c>
      <c r="J196" s="223">
        <f>J195*I196</f>
        <v>3.5219366884603129</v>
      </c>
      <c r="L196" s="223"/>
      <c r="M196" s="400"/>
    </row>
    <row r="197" spans="1:14" s="217" customFormat="1">
      <c r="A197" s="398"/>
      <c r="B197" s="218"/>
      <c r="C197" s="218"/>
      <c r="D197" s="209"/>
      <c r="E197" s="399"/>
      <c r="G197" s="401"/>
      <c r="H197" s="223"/>
      <c r="I197" s="266" t="s">
        <v>725</v>
      </c>
      <c r="J197" s="223">
        <f>SUM(J195:J196)</f>
        <v>18.361936688460311</v>
      </c>
      <c r="L197" s="223"/>
      <c r="M197" s="400"/>
      <c r="N197" s="224">
        <f>J197</f>
        <v>18.361936688460311</v>
      </c>
    </row>
    <row r="198" spans="1:14" s="207" customFormat="1" ht="22.5">
      <c r="A198" s="337" t="s">
        <v>242</v>
      </c>
      <c r="B198" s="207" t="str">
        <f>VLOOKUP(A198,'ORÇ SINTÉTICO'!$A$9:$H$153,2,FALSE)</f>
        <v>SINAPI</v>
      </c>
      <c r="C198" s="207">
        <f>VLOOKUP(A198,'ORÇ SINTÉTICO'!$A$9:$H$153,3,FALSE)</f>
        <v>73618</v>
      </c>
      <c r="D198" s="208"/>
      <c r="E198" s="308" t="str">
        <f>VLOOKUP(A198,'ORÇ SINTÉTICO'!$A$9:$H$153,4,FALSE)</f>
        <v>LOCACAO DE ANDAIME METALICO TIPO FACHADEIRO (274,50M2/MÊS*2 MESES = 549 M2)</v>
      </c>
      <c r="F198" s="207" t="str">
        <f>VLOOKUP(A198,'ORÇ SINTÉTICO'!$A$9:$H$153,5,FALSE)</f>
        <v>M2</v>
      </c>
      <c r="G198" s="375"/>
      <c r="H198" s="330">
        <f>VLOOKUP(A198,'ORÇ SINTÉTICO'!$A$9:$H$153,6,FALSE)</f>
        <v>549</v>
      </c>
      <c r="I198" s="310"/>
      <c r="J198" s="310"/>
      <c r="L198" s="310"/>
      <c r="M198" s="215"/>
    </row>
    <row r="199" spans="1:14" s="113" customFormat="1">
      <c r="A199" s="338"/>
      <c r="B199" s="320" t="s">
        <v>76</v>
      </c>
      <c r="C199" s="320">
        <v>2701</v>
      </c>
      <c r="D199" s="66"/>
      <c r="E199" s="112" t="s">
        <v>343</v>
      </c>
      <c r="F199" s="113" t="s">
        <v>80</v>
      </c>
      <c r="G199" s="376">
        <v>0.08</v>
      </c>
      <c r="H199" s="225">
        <f>$H$198*G199</f>
        <v>43.92</v>
      </c>
      <c r="I199" s="141">
        <v>19.39</v>
      </c>
      <c r="J199" s="141">
        <f t="shared" si="20"/>
        <v>1.5512000000000001</v>
      </c>
      <c r="L199" s="141">
        <f>H199*I199</f>
        <v>851.60880000000009</v>
      </c>
    </row>
    <row r="200" spans="1:14" s="113" customFormat="1">
      <c r="A200" s="338"/>
      <c r="B200" s="320" t="s">
        <v>76</v>
      </c>
      <c r="C200" s="320">
        <v>6111</v>
      </c>
      <c r="D200" s="66"/>
      <c r="E200" s="112" t="s">
        <v>333</v>
      </c>
      <c r="F200" s="113" t="s">
        <v>80</v>
      </c>
      <c r="G200" s="376">
        <v>0.16</v>
      </c>
      <c r="H200" s="225">
        <f t="shared" ref="H200:H201" si="24">$H$198*G200</f>
        <v>87.84</v>
      </c>
      <c r="I200" s="141">
        <v>8.9700000000000006</v>
      </c>
      <c r="J200" s="141">
        <f t="shared" si="20"/>
        <v>1.4352</v>
      </c>
      <c r="L200" s="141">
        <f>H200*I200</f>
        <v>787.92480000000012</v>
      </c>
    </row>
    <row r="201" spans="1:14" s="113" customFormat="1" ht="22.5">
      <c r="A201" s="338"/>
      <c r="B201" s="320" t="s">
        <v>76</v>
      </c>
      <c r="C201" s="320">
        <v>20193</v>
      </c>
      <c r="D201" s="66"/>
      <c r="E201" s="112" t="s">
        <v>344</v>
      </c>
      <c r="F201" s="113" t="s">
        <v>345</v>
      </c>
      <c r="G201" s="376">
        <v>1.03</v>
      </c>
      <c r="H201" s="225">
        <f t="shared" si="24"/>
        <v>565.47</v>
      </c>
      <c r="I201" s="141">
        <v>3.69</v>
      </c>
      <c r="J201" s="141">
        <f t="shared" si="20"/>
        <v>3.8007</v>
      </c>
      <c r="L201" s="141">
        <f>H201*I201</f>
        <v>2086.5843</v>
      </c>
    </row>
    <row r="202" spans="1:14" s="217" customFormat="1">
      <c r="A202" s="398"/>
      <c r="B202" s="218"/>
      <c r="C202" s="218"/>
      <c r="D202" s="209"/>
      <c r="E202" s="399"/>
      <c r="G202" s="385"/>
      <c r="H202" s="223"/>
      <c r="I202" s="266" t="s">
        <v>726</v>
      </c>
      <c r="J202" s="223">
        <f>SUM(J199:J201)</f>
        <v>6.7871000000000006</v>
      </c>
      <c r="K202" s="223">
        <f>H198*J202</f>
        <v>3726.1179000000002</v>
      </c>
      <c r="L202" s="224">
        <f>SUM(L199:L201)</f>
        <v>3726.1179000000002</v>
      </c>
      <c r="M202" s="403">
        <f>K202-L202</f>
        <v>0</v>
      </c>
    </row>
    <row r="203" spans="1:14" s="217" customFormat="1">
      <c r="A203" s="398"/>
      <c r="B203" s="218"/>
      <c r="C203" s="218"/>
      <c r="D203" s="209"/>
      <c r="E203" s="399"/>
      <c r="G203" s="385"/>
      <c r="H203" s="266" t="s">
        <v>60</v>
      </c>
      <c r="I203" s="401">
        <f>BDI!$I$11</f>
        <v>0.23732727011188093</v>
      </c>
      <c r="J203" s="223">
        <f>J202*I203</f>
        <v>1.6107639149763471</v>
      </c>
      <c r="L203" s="223"/>
      <c r="M203" s="400"/>
    </row>
    <row r="204" spans="1:14" s="217" customFormat="1">
      <c r="A204" s="398"/>
      <c r="B204" s="218"/>
      <c r="C204" s="218"/>
      <c r="D204" s="209"/>
      <c r="E204" s="399"/>
      <c r="G204" s="401"/>
      <c r="H204" s="223"/>
      <c r="I204" s="266" t="s">
        <v>725</v>
      </c>
      <c r="J204" s="223">
        <f>SUM(J202:J203)</f>
        <v>8.3978639149763481</v>
      </c>
      <c r="L204" s="223"/>
      <c r="M204" s="400"/>
      <c r="N204" s="224">
        <f>J204</f>
        <v>8.3978639149763481</v>
      </c>
    </row>
    <row r="205" spans="1:14" s="207" customFormat="1" ht="33.75">
      <c r="A205" s="337" t="s">
        <v>306</v>
      </c>
      <c r="B205" s="207" t="str">
        <f>VLOOKUP(A205,'ORÇ SINTÉTICO'!$A$9:$H$153,2,FALSE)</f>
        <v>SCO/RIO</v>
      </c>
      <c r="C205" s="207" t="str">
        <f>VLOOKUP(A205,'ORÇ SINTÉTICO'!$A$9:$H$153,3,FALSE)</f>
        <v>TC 05.15.0100 (/)</v>
      </c>
      <c r="D205" s="208"/>
      <c r="E205" s="308" t="str">
        <f>VLOOKUP(A205,'ORÇ SINTÉTICO'!$A$9:$H$153,4,FALSE)</f>
        <v>RETIRADA DE ENTULHO DE OBRA EM CACAMBA DE ACO COM 5M3 DE CAPACIDADE, INCLUSIVE CARREGAMENTO DO CONTAINER, TRANSPORTE E DESCARGA.</v>
      </c>
      <c r="F205" s="207" t="str">
        <f>VLOOKUP(A205,'ORÇ SINTÉTICO'!$A$9:$H$153,5,FALSE)</f>
        <v>M3</v>
      </c>
      <c r="G205" s="375"/>
      <c r="H205" s="330">
        <f>VLOOKUP(A205,'ORÇ SINTÉTICO'!$A$9:$H$153,6,FALSE)</f>
        <v>100</v>
      </c>
      <c r="I205" s="310"/>
      <c r="J205" s="310"/>
      <c r="L205" s="310"/>
      <c r="M205" s="215"/>
    </row>
    <row r="206" spans="1:14" s="113" customFormat="1" ht="22.5">
      <c r="A206" s="341"/>
      <c r="B206" s="127" t="s">
        <v>535</v>
      </c>
      <c r="C206" s="127">
        <v>603550</v>
      </c>
      <c r="D206" s="66"/>
      <c r="E206" s="126" t="s">
        <v>536</v>
      </c>
      <c r="F206" s="127" t="s">
        <v>448</v>
      </c>
      <c r="G206" s="379">
        <v>0.2</v>
      </c>
      <c r="H206" s="70">
        <f>$H$205*G206</f>
        <v>20</v>
      </c>
      <c r="I206" s="147">
        <v>245</v>
      </c>
      <c r="J206" s="141">
        <f t="shared" ref="J206:J207" si="25">G206*I206</f>
        <v>49</v>
      </c>
      <c r="L206" s="141">
        <f>H206*I206</f>
        <v>4900</v>
      </c>
    </row>
    <row r="207" spans="1:14" s="113" customFormat="1">
      <c r="A207" s="341"/>
      <c r="B207" s="127" t="s">
        <v>464</v>
      </c>
      <c r="C207" s="127">
        <v>805700</v>
      </c>
      <c r="D207" s="66"/>
      <c r="E207" s="126" t="s">
        <v>465</v>
      </c>
      <c r="F207" s="127" t="s">
        <v>463</v>
      </c>
      <c r="G207" s="379">
        <v>0.8</v>
      </c>
      <c r="H207" s="70">
        <f t="shared" ref="H207:H208" si="26">$H$205*G207</f>
        <v>80</v>
      </c>
      <c r="I207" s="147">
        <v>9.1300000000000008</v>
      </c>
      <c r="J207" s="141">
        <f t="shared" si="25"/>
        <v>7.3040000000000012</v>
      </c>
      <c r="L207" s="141">
        <f>H207*I207</f>
        <v>730.40000000000009</v>
      </c>
    </row>
    <row r="208" spans="1:14" s="113" customFormat="1" ht="22.5">
      <c r="A208" s="341"/>
      <c r="B208" s="127" t="s">
        <v>466</v>
      </c>
      <c r="C208" s="127">
        <v>900050</v>
      </c>
      <c r="D208" s="66"/>
      <c r="E208" s="126" t="s">
        <v>467</v>
      </c>
      <c r="F208" s="127" t="s">
        <v>12</v>
      </c>
      <c r="G208" s="379">
        <v>1</v>
      </c>
      <c r="H208" s="70">
        <f t="shared" si="26"/>
        <v>100</v>
      </c>
      <c r="I208" s="147">
        <f>SUM(J207)</f>
        <v>7.3040000000000012</v>
      </c>
      <c r="J208" s="147">
        <f>I208*0.03</f>
        <v>0.21912000000000004</v>
      </c>
      <c r="L208" s="141">
        <f>H208*J208</f>
        <v>21.912000000000003</v>
      </c>
    </row>
    <row r="209" spans="1:14" s="217" customFormat="1">
      <c r="A209" s="398"/>
      <c r="B209" s="218"/>
      <c r="C209" s="218"/>
      <c r="D209" s="209"/>
      <c r="E209" s="399"/>
      <c r="G209" s="385"/>
      <c r="H209" s="223"/>
      <c r="I209" s="266" t="s">
        <v>726</v>
      </c>
      <c r="J209" s="223">
        <f>SUM(J206:J208)</f>
        <v>56.523119999999999</v>
      </c>
      <c r="K209" s="223">
        <f>H205*J209</f>
        <v>5652.3119999999999</v>
      </c>
      <c r="L209" s="224">
        <f>SUM(L206:L208)</f>
        <v>5652.3119999999999</v>
      </c>
      <c r="M209" s="403">
        <f>K209-L209</f>
        <v>0</v>
      </c>
    </row>
    <row r="210" spans="1:14" s="217" customFormat="1">
      <c r="A210" s="398"/>
      <c r="B210" s="218"/>
      <c r="C210" s="218"/>
      <c r="D210" s="209"/>
      <c r="E210" s="399"/>
      <c r="G210" s="385"/>
      <c r="H210" s="266" t="s">
        <v>60</v>
      </c>
      <c r="I210" s="401">
        <f>BDI!$I$11</f>
        <v>0.23732727011188093</v>
      </c>
      <c r="J210" s="223">
        <f>J209*I210</f>
        <v>13.414477767806259</v>
      </c>
      <c r="L210" s="223"/>
      <c r="M210" s="400"/>
    </row>
    <row r="211" spans="1:14" s="217" customFormat="1">
      <c r="A211" s="398"/>
      <c r="B211" s="218"/>
      <c r="C211" s="218"/>
      <c r="D211" s="209"/>
      <c r="E211" s="399"/>
      <c r="G211" s="401"/>
      <c r="H211" s="223"/>
      <c r="I211" s="266" t="s">
        <v>725</v>
      </c>
      <c r="J211" s="223">
        <f>SUM(J209:J210)</f>
        <v>69.937597767806253</v>
      </c>
      <c r="L211" s="223"/>
      <c r="M211" s="400"/>
      <c r="N211" s="224">
        <f>J211</f>
        <v>69.937597767806253</v>
      </c>
    </row>
    <row r="212" spans="1:14" s="207" customFormat="1" ht="22.5">
      <c r="A212" s="337" t="s">
        <v>256</v>
      </c>
      <c r="B212" s="207" t="str">
        <f>VLOOKUP(A212,'ORÇ SINTÉTICO'!$A$9:$H$153,2,FALSE)</f>
        <v>SINAPI</v>
      </c>
      <c r="C212" s="207">
        <f>VLOOKUP(A212,'ORÇ SINTÉTICO'!$A$9:$H$153,3,FALSE)</f>
        <v>83444</v>
      </c>
      <c r="D212" s="208"/>
      <c r="E212" s="308" t="str">
        <f>VLOOKUP(A212,'ORÇ SINTÉTICO'!$A$9:$H$153,4,FALSE)</f>
        <v>TRANSPORTE DE MATERIAL DE QUALQUER NATUREZA DMT &gt; 10 KM</v>
      </c>
      <c r="F212" s="207" t="str">
        <f>VLOOKUP(A212,'ORÇ SINTÉTICO'!$A$9:$H$153,5,FALSE)</f>
        <v>T/KM</v>
      </c>
      <c r="G212" s="375"/>
      <c r="H212" s="330">
        <f>VLOOKUP(A212,'ORÇ SINTÉTICO'!$A$9:$H$153,6,FALSE)</f>
        <v>25000</v>
      </c>
      <c r="I212" s="310"/>
      <c r="J212" s="310"/>
      <c r="L212" s="310"/>
      <c r="M212" s="215"/>
    </row>
    <row r="213" spans="1:14" s="113" customFormat="1" ht="22.5">
      <c r="A213" s="338"/>
      <c r="B213" s="320" t="s">
        <v>11</v>
      </c>
      <c r="C213" s="320">
        <v>5623</v>
      </c>
      <c r="D213" s="66"/>
      <c r="E213" s="112" t="s">
        <v>346</v>
      </c>
      <c r="F213" s="113" t="s">
        <v>80</v>
      </c>
      <c r="G213" s="376">
        <v>6.3600000000000002E-3</v>
      </c>
      <c r="H213" s="225">
        <f>$H$212*G213</f>
        <v>159</v>
      </c>
      <c r="I213" s="141">
        <v>4.46</v>
      </c>
      <c r="J213" s="141">
        <f t="shared" ref="J213:J228" si="27">G213*I213</f>
        <v>2.8365600000000001E-2</v>
      </c>
      <c r="L213" s="141">
        <f t="shared" ref="L213:L218" si="28">H213*I213</f>
        <v>709.14</v>
      </c>
    </row>
    <row r="214" spans="1:14" s="113" customFormat="1" ht="22.5">
      <c r="A214" s="338"/>
      <c r="B214" s="320" t="s">
        <v>11</v>
      </c>
      <c r="C214" s="320">
        <v>5624</v>
      </c>
      <c r="D214" s="66"/>
      <c r="E214" s="112" t="s">
        <v>347</v>
      </c>
      <c r="F214" s="113" t="s">
        <v>80</v>
      </c>
      <c r="G214" s="376">
        <v>6.0499999999999998E-3</v>
      </c>
      <c r="H214" s="225">
        <f t="shared" ref="H214:H218" si="29">$H$212*G214</f>
        <v>151.25</v>
      </c>
      <c r="I214" s="141">
        <v>55.46</v>
      </c>
      <c r="J214" s="141">
        <f t="shared" si="27"/>
        <v>0.33553299999999997</v>
      </c>
      <c r="L214" s="141">
        <f t="shared" si="28"/>
        <v>8388.3250000000007</v>
      </c>
    </row>
    <row r="215" spans="1:14" s="113" customFormat="1" ht="22.5">
      <c r="A215" s="338"/>
      <c r="B215" s="320" t="s">
        <v>11</v>
      </c>
      <c r="C215" s="320">
        <v>53781</v>
      </c>
      <c r="D215" s="66"/>
      <c r="E215" s="112" t="s">
        <v>348</v>
      </c>
      <c r="F215" s="113" t="s">
        <v>80</v>
      </c>
      <c r="G215" s="376">
        <v>6.3600000000000002E-3</v>
      </c>
      <c r="H215" s="225">
        <f t="shared" si="29"/>
        <v>159</v>
      </c>
      <c r="I215" s="141">
        <v>13.99</v>
      </c>
      <c r="J215" s="141">
        <f t="shared" si="27"/>
        <v>8.8976400000000011E-2</v>
      </c>
      <c r="L215" s="141">
        <f t="shared" si="28"/>
        <v>2224.41</v>
      </c>
    </row>
    <row r="216" spans="1:14" s="113" customFormat="1" ht="22.5">
      <c r="A216" s="338"/>
      <c r="B216" s="320" t="s">
        <v>11</v>
      </c>
      <c r="C216" s="320">
        <v>53782</v>
      </c>
      <c r="D216" s="66"/>
      <c r="E216" s="112" t="s">
        <v>349</v>
      </c>
      <c r="F216" s="113" t="s">
        <v>80</v>
      </c>
      <c r="G216" s="376">
        <v>6.0499999999999998E-3</v>
      </c>
      <c r="H216" s="225">
        <f t="shared" si="29"/>
        <v>151.25</v>
      </c>
      <c r="I216" s="141">
        <v>13.99</v>
      </c>
      <c r="J216" s="141">
        <f t="shared" si="27"/>
        <v>8.4639499999999993E-2</v>
      </c>
      <c r="L216" s="141">
        <f t="shared" si="28"/>
        <v>2115.9875000000002</v>
      </c>
    </row>
    <row r="217" spans="1:14" s="113" customFormat="1">
      <c r="A217" s="338"/>
      <c r="B217" s="320" t="s">
        <v>76</v>
      </c>
      <c r="C217" s="320">
        <v>4093</v>
      </c>
      <c r="D217" s="66"/>
      <c r="E217" s="112" t="s">
        <v>350</v>
      </c>
      <c r="F217" s="113" t="s">
        <v>80</v>
      </c>
      <c r="G217" s="376">
        <v>6.3600000000000002E-3</v>
      </c>
      <c r="H217" s="225">
        <f t="shared" si="29"/>
        <v>159</v>
      </c>
      <c r="I217" s="141">
        <v>12.28</v>
      </c>
      <c r="J217" s="141">
        <f t="shared" si="27"/>
        <v>7.8100799999999998E-2</v>
      </c>
      <c r="L217" s="141">
        <f t="shared" si="28"/>
        <v>1952.52</v>
      </c>
    </row>
    <row r="218" spans="1:14" s="113" customFormat="1">
      <c r="A218" s="338"/>
      <c r="B218" s="320" t="s">
        <v>76</v>
      </c>
      <c r="C218" s="320">
        <v>6111</v>
      </c>
      <c r="D218" s="66"/>
      <c r="E218" s="112" t="s">
        <v>333</v>
      </c>
      <c r="F218" s="113" t="s">
        <v>80</v>
      </c>
      <c r="G218" s="376">
        <v>6.3600000000000002E-3</v>
      </c>
      <c r="H218" s="225">
        <f t="shared" si="29"/>
        <v>159</v>
      </c>
      <c r="I218" s="141">
        <v>8.9700000000000006</v>
      </c>
      <c r="J218" s="141">
        <f t="shared" si="27"/>
        <v>5.7049200000000008E-2</v>
      </c>
      <c r="L218" s="141">
        <f t="shared" si="28"/>
        <v>1426.23</v>
      </c>
    </row>
    <row r="219" spans="1:14" s="217" customFormat="1">
      <c r="A219" s="398"/>
      <c r="B219" s="218"/>
      <c r="C219" s="218"/>
      <c r="D219" s="209"/>
      <c r="E219" s="399"/>
      <c r="G219" s="385"/>
      <c r="H219" s="223"/>
      <c r="I219" s="266" t="s">
        <v>726</v>
      </c>
      <c r="J219" s="223">
        <f>SUM(J213:J218)</f>
        <v>0.6726645</v>
      </c>
      <c r="K219" s="223">
        <f>H212*J219</f>
        <v>16816.612499999999</v>
      </c>
      <c r="L219" s="224">
        <f>SUM(L213:L218)</f>
        <v>16816.612499999999</v>
      </c>
      <c r="M219" s="403">
        <f>K219-L219</f>
        <v>0</v>
      </c>
    </row>
    <row r="220" spans="1:14" s="217" customFormat="1">
      <c r="A220" s="398"/>
      <c r="B220" s="218"/>
      <c r="C220" s="218"/>
      <c r="D220" s="209"/>
      <c r="E220" s="399"/>
      <c r="G220" s="385"/>
      <c r="H220" s="266" t="s">
        <v>60</v>
      </c>
      <c r="I220" s="401">
        <f>BDI!$I$11</f>
        <v>0.23732727011188093</v>
      </c>
      <c r="J220" s="223">
        <f>J219*I220</f>
        <v>0.15964162948617333</v>
      </c>
      <c r="L220" s="223"/>
      <c r="M220" s="400"/>
    </row>
    <row r="221" spans="1:14" s="217" customFormat="1">
      <c r="A221" s="398"/>
      <c r="B221" s="218"/>
      <c r="C221" s="218"/>
      <c r="D221" s="209"/>
      <c r="E221" s="399"/>
      <c r="G221" s="401"/>
      <c r="H221" s="223"/>
      <c r="I221" s="266" t="s">
        <v>725</v>
      </c>
      <c r="J221" s="223">
        <f>SUM(J219:J220)</f>
        <v>0.83230612948617333</v>
      </c>
      <c r="L221" s="223"/>
      <c r="M221" s="400"/>
      <c r="N221" s="224">
        <f>J221</f>
        <v>0.83230612948617333</v>
      </c>
    </row>
    <row r="222" spans="1:14" s="207" customFormat="1">
      <c r="A222" s="337" t="s">
        <v>257</v>
      </c>
      <c r="B222" s="207" t="str">
        <f>VLOOKUP(A222,'ORÇ SINTÉTICO'!$A$9:$H$153,2,FALSE)</f>
        <v>SINAPI</v>
      </c>
      <c r="C222" s="207" t="str">
        <f>VLOOKUP(A222,'ORÇ SINTÉTICO'!$A$9:$H$153,3,FALSE)</f>
        <v>74023/005</v>
      </c>
      <c r="D222" s="208"/>
      <c r="E222" s="308" t="str">
        <f>VLOOKUP(A222,'ORÇ SINTÉTICO'!$A$9:$H$153,4,FALSE)</f>
        <v>TRANSPORTE HORIZONTAL DE MATERIAIS DIVERSOS A 100M</v>
      </c>
      <c r="F222" s="207" t="str">
        <f>VLOOKUP(A222,'ORÇ SINTÉTICO'!$A$9:$H$153,5,FALSE)</f>
        <v>M3</v>
      </c>
      <c r="G222" s="375"/>
      <c r="H222" s="330">
        <f>VLOOKUP(A222,'ORÇ SINTÉTICO'!$A$9:$H$153,6,FALSE)</f>
        <v>100</v>
      </c>
      <c r="I222" s="310"/>
      <c r="J222" s="310"/>
      <c r="L222" s="310"/>
      <c r="M222" s="215"/>
    </row>
    <row r="223" spans="1:14" s="113" customFormat="1">
      <c r="A223" s="338"/>
      <c r="B223" s="320" t="s">
        <v>76</v>
      </c>
      <c r="C223" s="320">
        <v>6111</v>
      </c>
      <c r="D223" s="66"/>
      <c r="E223" s="112" t="s">
        <v>333</v>
      </c>
      <c r="F223" s="113" t="s">
        <v>80</v>
      </c>
      <c r="G223" s="376">
        <v>4</v>
      </c>
      <c r="H223" s="225">
        <f>$H$222*G223</f>
        <v>400</v>
      </c>
      <c r="I223" s="141">
        <v>8.9700000000000006</v>
      </c>
      <c r="J223" s="141">
        <f t="shared" si="27"/>
        <v>35.880000000000003</v>
      </c>
      <c r="L223" s="141">
        <f>H223*I223</f>
        <v>3588.0000000000005</v>
      </c>
    </row>
    <row r="224" spans="1:14" s="217" customFormat="1">
      <c r="A224" s="398"/>
      <c r="B224" s="218"/>
      <c r="C224" s="218"/>
      <c r="D224" s="209"/>
      <c r="E224" s="399"/>
      <c r="G224" s="385"/>
      <c r="H224" s="223"/>
      <c r="I224" s="266" t="s">
        <v>726</v>
      </c>
      <c r="J224" s="223">
        <f>SUM(J223)</f>
        <v>35.880000000000003</v>
      </c>
      <c r="K224" s="223">
        <f>H222*J224</f>
        <v>3588.0000000000005</v>
      </c>
      <c r="L224" s="224">
        <f>SUM(L223)</f>
        <v>3588.0000000000005</v>
      </c>
      <c r="M224" s="403">
        <f>K224-L224</f>
        <v>0</v>
      </c>
    </row>
    <row r="225" spans="1:14" s="217" customFormat="1">
      <c r="A225" s="398"/>
      <c r="B225" s="218"/>
      <c r="C225" s="218"/>
      <c r="D225" s="209"/>
      <c r="E225" s="399"/>
      <c r="G225" s="385"/>
      <c r="H225" s="266" t="s">
        <v>60</v>
      </c>
      <c r="I225" s="401">
        <f>BDI!$I$11</f>
        <v>0.23732727011188093</v>
      </c>
      <c r="J225" s="223">
        <f>J224*I225</f>
        <v>8.5153024516142874</v>
      </c>
      <c r="L225" s="223"/>
      <c r="M225" s="400"/>
    </row>
    <row r="226" spans="1:14" s="217" customFormat="1">
      <c r="A226" s="398"/>
      <c r="B226" s="218"/>
      <c r="C226" s="218"/>
      <c r="D226" s="209"/>
      <c r="E226" s="399"/>
      <c r="G226" s="401"/>
      <c r="H226" s="223"/>
      <c r="I226" s="266" t="s">
        <v>725</v>
      </c>
      <c r="J226" s="223">
        <f>SUM(J224:J225)</f>
        <v>44.395302451614292</v>
      </c>
      <c r="L226" s="223"/>
      <c r="M226" s="400"/>
      <c r="N226" s="224">
        <f>J226</f>
        <v>44.395302451614292</v>
      </c>
    </row>
    <row r="227" spans="1:14" s="207" customFormat="1" ht="22.5">
      <c r="A227" s="337" t="s">
        <v>268</v>
      </c>
      <c r="B227" s="207" t="str">
        <f>VLOOKUP(A227,'ORÇ SINTÉTICO'!$A$9:$H$153,2,FALSE)</f>
        <v>SINAPI</v>
      </c>
      <c r="C227" s="207" t="str">
        <f>VLOOKUP(A227,'ORÇ SINTÉTICO'!$A$9:$H$153,3,FALSE)</f>
        <v>73901/002</v>
      </c>
      <c r="D227" s="208"/>
      <c r="E227" s="308" t="str">
        <f>VLOOKUP(A227,'ORÇ SINTÉTICO'!$A$9:$H$153,4,FALSE)</f>
        <v>TRANSPORTE VERTICAL MANUAL DE MATERIAIS DIVERSOS A 2ª LAJE</v>
      </c>
      <c r="F227" s="207" t="str">
        <f>VLOOKUP(A227,'ORÇ SINTÉTICO'!$A$9:$H$153,5,FALSE)</f>
        <v>M3</v>
      </c>
      <c r="G227" s="375"/>
      <c r="H227" s="330">
        <f>VLOOKUP(A227,'ORÇ SINTÉTICO'!$A$9:$H$153,6,FALSE)</f>
        <v>100</v>
      </c>
      <c r="I227" s="310"/>
      <c r="J227" s="310"/>
      <c r="L227" s="310"/>
      <c r="M227" s="215"/>
    </row>
    <row r="228" spans="1:14" s="113" customFormat="1">
      <c r="A228" s="338"/>
      <c r="B228" s="320" t="s">
        <v>76</v>
      </c>
      <c r="C228" s="320">
        <v>6111</v>
      </c>
      <c r="D228" s="66"/>
      <c r="E228" s="112" t="s">
        <v>333</v>
      </c>
      <c r="F228" s="113" t="s">
        <v>80</v>
      </c>
      <c r="G228" s="376">
        <v>4.2</v>
      </c>
      <c r="H228" s="225">
        <f>$H$227*G228</f>
        <v>420</v>
      </c>
      <c r="I228" s="141">
        <v>8.9700000000000006</v>
      </c>
      <c r="J228" s="141">
        <f t="shared" si="27"/>
        <v>37.674000000000007</v>
      </c>
      <c r="L228" s="141">
        <f>H228*I228</f>
        <v>3767.4</v>
      </c>
    </row>
    <row r="229" spans="1:14" s="217" customFormat="1">
      <c r="A229" s="398"/>
      <c r="B229" s="218"/>
      <c r="C229" s="218"/>
      <c r="D229" s="209"/>
      <c r="E229" s="399"/>
      <c r="G229" s="385"/>
      <c r="H229" s="223"/>
      <c r="I229" s="266" t="s">
        <v>726</v>
      </c>
      <c r="J229" s="223">
        <f>SUM(J228)</f>
        <v>37.674000000000007</v>
      </c>
      <c r="K229" s="223">
        <f>H227*J229</f>
        <v>3767.4000000000005</v>
      </c>
      <c r="L229" s="224">
        <f>SUM(L228)</f>
        <v>3767.4</v>
      </c>
      <c r="M229" s="403">
        <f>K229-L229</f>
        <v>0</v>
      </c>
    </row>
    <row r="230" spans="1:14" s="217" customFormat="1">
      <c r="A230" s="398"/>
      <c r="B230" s="218"/>
      <c r="C230" s="218"/>
      <c r="D230" s="209"/>
      <c r="E230" s="399"/>
      <c r="G230" s="385"/>
      <c r="H230" s="266" t="s">
        <v>60</v>
      </c>
      <c r="I230" s="401">
        <f>BDI!$I$11</f>
        <v>0.23732727011188093</v>
      </c>
      <c r="J230" s="223">
        <f>J229*I230</f>
        <v>8.941067574195003</v>
      </c>
      <c r="L230" s="223"/>
      <c r="M230" s="400"/>
    </row>
    <row r="231" spans="1:14" s="217" customFormat="1">
      <c r="A231" s="398"/>
      <c r="B231" s="218"/>
      <c r="C231" s="218"/>
      <c r="D231" s="209"/>
      <c r="E231" s="399"/>
      <c r="G231" s="401"/>
      <c r="H231" s="223"/>
      <c r="I231" s="266" t="s">
        <v>725</v>
      </c>
      <c r="J231" s="223">
        <f>SUM(J229:J230)</f>
        <v>46.61506757419501</v>
      </c>
      <c r="L231" s="223"/>
      <c r="M231" s="400"/>
      <c r="N231" s="224">
        <f>J231</f>
        <v>46.61506757419501</v>
      </c>
    </row>
    <row r="232" spans="1:14" s="207" customFormat="1">
      <c r="A232" s="337" t="s">
        <v>258</v>
      </c>
      <c r="B232" s="207" t="str">
        <f>VLOOKUP(A232,'ORÇ SINTÉTICO'!$A$9:$H$153,2,FALSE)</f>
        <v>SINAPI</v>
      </c>
      <c r="C232" s="207">
        <f>VLOOKUP(A232,'ORÇ SINTÉTICO'!$A$9:$H$153,3,FALSE)</f>
        <v>253</v>
      </c>
      <c r="D232" s="208"/>
      <c r="E232" s="308" t="str">
        <f>VLOOKUP(A232,'ORÇ SINTÉTICO'!$A$9:$H$153,4,FALSE)</f>
        <v>ALMOXARIFE</v>
      </c>
      <c r="F232" s="207" t="str">
        <f>VLOOKUP(A232,'ORÇ SINTÉTICO'!$A$9:$H$153,5,FALSE)</f>
        <v>H</v>
      </c>
      <c r="G232" s="375"/>
      <c r="H232" s="330">
        <f>VLOOKUP(A232,'ORÇ SINTÉTICO'!$A$9:$H$153,6,FALSE)</f>
        <v>1056</v>
      </c>
      <c r="I232" s="310"/>
      <c r="J232" s="310"/>
      <c r="L232" s="310"/>
      <c r="M232" s="215"/>
    </row>
    <row r="233" spans="1:14" s="113" customFormat="1">
      <c r="A233" s="338"/>
      <c r="B233" s="143" t="s">
        <v>76</v>
      </c>
      <c r="C233" s="67">
        <v>253</v>
      </c>
      <c r="D233" s="66"/>
      <c r="E233" s="317" t="s">
        <v>164</v>
      </c>
      <c r="F233" s="117" t="s">
        <v>80</v>
      </c>
      <c r="G233" s="376">
        <v>1</v>
      </c>
      <c r="H233" s="70">
        <f>$H$232*G233</f>
        <v>1056</v>
      </c>
      <c r="I233" s="147">
        <v>14.65</v>
      </c>
      <c r="J233" s="141">
        <f t="shared" ref="J233" si="30">G233*I233</f>
        <v>14.65</v>
      </c>
      <c r="L233" s="141">
        <f>H233*I233</f>
        <v>15470.4</v>
      </c>
    </row>
    <row r="234" spans="1:14" s="217" customFormat="1">
      <c r="A234" s="398"/>
      <c r="B234" s="218"/>
      <c r="C234" s="218"/>
      <c r="D234" s="209"/>
      <c r="E234" s="399"/>
      <c r="G234" s="385"/>
      <c r="H234" s="223"/>
      <c r="I234" s="266" t="s">
        <v>726</v>
      </c>
      <c r="J234" s="223">
        <f>SUM(J233)</f>
        <v>14.65</v>
      </c>
      <c r="K234" s="223">
        <f>H232*J234</f>
        <v>15470.4</v>
      </c>
      <c r="L234" s="224">
        <f>SUM(L233)</f>
        <v>15470.4</v>
      </c>
      <c r="M234" s="403">
        <f>K234-L234</f>
        <v>0</v>
      </c>
    </row>
    <row r="235" spans="1:14" s="217" customFormat="1">
      <c r="A235" s="398"/>
      <c r="B235" s="218"/>
      <c r="C235" s="218"/>
      <c r="D235" s="209"/>
      <c r="E235" s="399"/>
      <c r="G235" s="385"/>
      <c r="H235" s="266" t="s">
        <v>60</v>
      </c>
      <c r="I235" s="401">
        <f>BDI!$I$11</f>
        <v>0.23732727011188093</v>
      </c>
      <c r="J235" s="223">
        <f>J234*I235</f>
        <v>3.4768445071390555</v>
      </c>
      <c r="L235" s="223"/>
      <c r="M235" s="400"/>
    </row>
    <row r="236" spans="1:14" s="217" customFormat="1">
      <c r="A236" s="398"/>
      <c r="B236" s="218"/>
      <c r="C236" s="218"/>
      <c r="D236" s="209"/>
      <c r="E236" s="399"/>
      <c r="G236" s="401"/>
      <c r="H236" s="223"/>
      <c r="I236" s="266" t="s">
        <v>725</v>
      </c>
      <c r="J236" s="223">
        <f>SUM(J234:J235)</f>
        <v>18.126844507139054</v>
      </c>
      <c r="L236" s="223"/>
      <c r="M236" s="400"/>
      <c r="N236" s="224">
        <f>J236</f>
        <v>18.126844507139054</v>
      </c>
    </row>
    <row r="237" spans="1:14" s="207" customFormat="1">
      <c r="A237" s="337" t="s">
        <v>259</v>
      </c>
      <c r="B237" s="207" t="str">
        <f>VLOOKUP(A237,'ORÇ SINTÉTICO'!$A$9:$H$153,2,FALSE)</f>
        <v>SINAPI</v>
      </c>
      <c r="C237" s="207">
        <f>VLOOKUP(A237,'ORÇ SINTÉTICO'!$A$9:$H$153,3,FALSE)</f>
        <v>4083</v>
      </c>
      <c r="D237" s="208"/>
      <c r="E237" s="308" t="str">
        <f>VLOOKUP(A237,'ORÇ SINTÉTICO'!$A$9:$H$153,4,FALSE)</f>
        <v>ENCARREGADO GERAL</v>
      </c>
      <c r="F237" s="207" t="str">
        <f>VLOOKUP(A237,'ORÇ SINTÉTICO'!$A$9:$H$153,5,FALSE)</f>
        <v>H</v>
      </c>
      <c r="G237" s="375"/>
      <c r="H237" s="330">
        <f>VLOOKUP(A237,'ORÇ SINTÉTICO'!$A$9:$H$153,6,FALSE)</f>
        <v>1056</v>
      </c>
      <c r="I237" s="310"/>
      <c r="J237" s="310"/>
      <c r="L237" s="310"/>
      <c r="M237" s="215"/>
    </row>
    <row r="238" spans="1:14" s="113" customFormat="1">
      <c r="A238" s="338"/>
      <c r="B238" s="143" t="s">
        <v>76</v>
      </c>
      <c r="C238" s="67">
        <v>4083</v>
      </c>
      <c r="D238" s="66"/>
      <c r="E238" s="317" t="s">
        <v>165</v>
      </c>
      <c r="F238" s="117" t="s">
        <v>80</v>
      </c>
      <c r="G238" s="376">
        <v>1</v>
      </c>
      <c r="H238" s="70">
        <f>$H$237*G238</f>
        <v>1056</v>
      </c>
      <c r="I238" s="147">
        <v>20.6</v>
      </c>
      <c r="J238" s="141">
        <f t="shared" ref="J238" si="31">G238*I238</f>
        <v>20.6</v>
      </c>
      <c r="L238" s="141">
        <f>H238*I238</f>
        <v>21753.600000000002</v>
      </c>
    </row>
    <row r="239" spans="1:14" s="217" customFormat="1">
      <c r="A239" s="398"/>
      <c r="B239" s="218"/>
      <c r="C239" s="218"/>
      <c r="D239" s="209"/>
      <c r="E239" s="399"/>
      <c r="G239" s="385"/>
      <c r="H239" s="223"/>
      <c r="I239" s="266" t="s">
        <v>726</v>
      </c>
      <c r="J239" s="223">
        <f>SUM(J238)</f>
        <v>20.6</v>
      </c>
      <c r="K239" s="223">
        <f>H237*J239</f>
        <v>21753.600000000002</v>
      </c>
      <c r="L239" s="224">
        <f>SUM(L238)</f>
        <v>21753.600000000002</v>
      </c>
      <c r="M239" s="403">
        <f>K239-L239</f>
        <v>0</v>
      </c>
    </row>
    <row r="240" spans="1:14" s="217" customFormat="1">
      <c r="A240" s="398"/>
      <c r="B240" s="218"/>
      <c r="C240" s="218"/>
      <c r="D240" s="209"/>
      <c r="E240" s="399"/>
      <c r="G240" s="385"/>
      <c r="H240" s="266" t="s">
        <v>60</v>
      </c>
      <c r="I240" s="401">
        <f>BDI!$I$11</f>
        <v>0.23732727011188093</v>
      </c>
      <c r="J240" s="223">
        <f>J239*I240</f>
        <v>4.8889417643047475</v>
      </c>
      <c r="L240" s="223"/>
      <c r="M240" s="400"/>
    </row>
    <row r="241" spans="1:14" s="217" customFormat="1">
      <c r="A241" s="398"/>
      <c r="B241" s="218"/>
      <c r="C241" s="218"/>
      <c r="D241" s="209"/>
      <c r="E241" s="399"/>
      <c r="G241" s="401"/>
      <c r="H241" s="223"/>
      <c r="I241" s="266" t="s">
        <v>725</v>
      </c>
      <c r="J241" s="223">
        <f>SUM(J239:J240)</f>
        <v>25.488941764304748</v>
      </c>
      <c r="L241" s="223"/>
      <c r="M241" s="400"/>
      <c r="N241" s="224">
        <f>J241</f>
        <v>25.488941764304748</v>
      </c>
    </row>
    <row r="242" spans="1:14" s="207" customFormat="1">
      <c r="A242" s="337" t="s">
        <v>260</v>
      </c>
      <c r="B242" s="207" t="str">
        <f>VLOOKUP(A242,'ORÇ SINTÉTICO'!$A$9:$H$153,2,FALSE)</f>
        <v>SBC</v>
      </c>
      <c r="C242" s="207">
        <f>VLOOKUP(A242,'ORÇ SINTÉTICO'!$A$9:$H$153,3,FALSE)</f>
        <v>11623</v>
      </c>
      <c r="D242" s="208"/>
      <c r="E242" s="308" t="str">
        <f>VLOOKUP(A242,'ORÇ SINTÉTICO'!$A$9:$H$153,4,FALSE)</f>
        <v>TECNICO EM SEGURANCA DO TRABALHO</v>
      </c>
      <c r="F242" s="207" t="str">
        <f>VLOOKUP(A242,'ORÇ SINTÉTICO'!$A$9:$H$153,5,FALSE)</f>
        <v>H</v>
      </c>
      <c r="G242" s="375"/>
      <c r="H242" s="330">
        <f>VLOOKUP(A242,'ORÇ SINTÉTICO'!$A$9:$H$153,6,FALSE)</f>
        <v>1056</v>
      </c>
      <c r="I242" s="310"/>
      <c r="J242" s="310"/>
      <c r="L242" s="310"/>
      <c r="M242" s="215"/>
    </row>
    <row r="243" spans="1:14" s="113" customFormat="1">
      <c r="A243" s="338"/>
      <c r="B243" s="143"/>
      <c r="C243" s="133">
        <v>99410</v>
      </c>
      <c r="D243" s="133"/>
      <c r="E243" s="317" t="s">
        <v>610</v>
      </c>
      <c r="F243" s="320" t="s">
        <v>80</v>
      </c>
      <c r="G243" s="372" t="s">
        <v>611</v>
      </c>
      <c r="H243" s="70">
        <f>$H$242*G243</f>
        <v>1088.7359999999999</v>
      </c>
      <c r="I243" s="202">
        <v>7</v>
      </c>
      <c r="J243" s="202">
        <f>G243*I243</f>
        <v>7.2169999999999996</v>
      </c>
      <c r="L243" s="141">
        <f>H243*I243</f>
        <v>7621.1519999999991</v>
      </c>
    </row>
    <row r="244" spans="1:14" s="66" customFormat="1">
      <c r="A244" s="343"/>
      <c r="B244" s="115"/>
      <c r="C244" s="115"/>
      <c r="D244" s="115"/>
      <c r="E244" s="315" t="s">
        <v>716</v>
      </c>
      <c r="F244" s="115"/>
      <c r="G244" s="378">
        <v>1</v>
      </c>
      <c r="H244" s="70">
        <f>$H$242*G244</f>
        <v>1056</v>
      </c>
      <c r="I244" s="331">
        <f>SUM(J243)*88.81%</f>
        <v>6.4094176999999997</v>
      </c>
      <c r="J244" s="202">
        <f>G244*I244</f>
        <v>6.4094176999999997</v>
      </c>
      <c r="L244" s="141">
        <f>H244*J244</f>
        <v>6768.3450911999998</v>
      </c>
    </row>
    <row r="245" spans="1:14" s="217" customFormat="1">
      <c r="A245" s="398"/>
      <c r="B245" s="218"/>
      <c r="C245" s="218"/>
      <c r="D245" s="209"/>
      <c r="E245" s="399"/>
      <c r="G245" s="385"/>
      <c r="H245" s="223"/>
      <c r="I245" s="266" t="s">
        <v>726</v>
      </c>
      <c r="J245" s="223">
        <f>SUM(J243:J244)</f>
        <v>13.626417699999999</v>
      </c>
      <c r="K245" s="223">
        <f>H242*J245</f>
        <v>14389.497091199999</v>
      </c>
      <c r="L245" s="224">
        <f>SUM(L243:L244)</f>
        <v>14389.497091199999</v>
      </c>
      <c r="M245" s="403">
        <f>K245-L245</f>
        <v>0</v>
      </c>
    </row>
    <row r="246" spans="1:14" s="217" customFormat="1">
      <c r="A246" s="398"/>
      <c r="B246" s="218"/>
      <c r="C246" s="218"/>
      <c r="D246" s="209"/>
      <c r="E246" s="399"/>
      <c r="G246" s="385"/>
      <c r="H246" s="266" t="s">
        <v>60</v>
      </c>
      <c r="I246" s="401">
        <f>BDI!$I$11</f>
        <v>0.23732727011188093</v>
      </c>
      <c r="J246" s="223">
        <f>J245*I246</f>
        <v>3.2339205141452152</v>
      </c>
      <c r="L246" s="223"/>
      <c r="M246" s="400"/>
    </row>
    <row r="247" spans="1:14" s="217" customFormat="1">
      <c r="A247" s="398"/>
      <c r="B247" s="218"/>
      <c r="C247" s="218"/>
      <c r="D247" s="209"/>
      <c r="E247" s="399"/>
      <c r="G247" s="401"/>
      <c r="H247" s="223"/>
      <c r="I247" s="266" t="s">
        <v>725</v>
      </c>
      <c r="J247" s="223">
        <f>SUM(J245:J246)</f>
        <v>16.860338214145216</v>
      </c>
      <c r="L247" s="223"/>
      <c r="M247" s="400"/>
      <c r="N247" s="224">
        <f>J247</f>
        <v>16.860338214145216</v>
      </c>
    </row>
    <row r="248" spans="1:14" s="207" customFormat="1">
      <c r="A248" s="337" t="s">
        <v>261</v>
      </c>
      <c r="B248" s="207" t="str">
        <f>VLOOKUP(A248,'ORÇ SINTÉTICO'!$A$9:$H$153,2,FALSE)</f>
        <v>SINAPI</v>
      </c>
      <c r="C248" s="207">
        <f>VLOOKUP(A248,'ORÇ SINTÉTICO'!$A$9:$H$153,3,FALSE)</f>
        <v>2707</v>
      </c>
      <c r="D248" s="208"/>
      <c r="E248" s="308" t="str">
        <f>VLOOKUP(A248,'ORÇ SINTÉTICO'!$A$9:$H$153,4,FALSE)</f>
        <v>ENGENHEIRO OU ARQUITETO /PLENO - DE OBRA</v>
      </c>
      <c r="F248" s="207" t="str">
        <f>VLOOKUP(A248,'ORÇ SINTÉTICO'!$A$9:$H$153,5,FALSE)</f>
        <v>H</v>
      </c>
      <c r="G248" s="375"/>
      <c r="H248" s="330">
        <f>VLOOKUP(A248,'ORÇ SINTÉTICO'!$A$9:$H$153,6,FALSE)</f>
        <v>1056</v>
      </c>
      <c r="I248" s="310"/>
      <c r="J248" s="310"/>
      <c r="L248" s="310"/>
      <c r="M248" s="215"/>
    </row>
    <row r="249" spans="1:14" s="113" customFormat="1">
      <c r="A249" s="338"/>
      <c r="B249" s="143" t="s">
        <v>76</v>
      </c>
      <c r="C249" s="67">
        <v>2707</v>
      </c>
      <c r="D249" s="66"/>
      <c r="E249" s="317" t="s">
        <v>166</v>
      </c>
      <c r="F249" s="117" t="s">
        <v>80</v>
      </c>
      <c r="G249" s="376">
        <v>1</v>
      </c>
      <c r="H249" s="70">
        <f>$H$248*G249</f>
        <v>1056</v>
      </c>
      <c r="I249" s="147">
        <v>93.48</v>
      </c>
      <c r="J249" s="141">
        <f t="shared" ref="J249" si="32">G249*I249</f>
        <v>93.48</v>
      </c>
      <c r="L249" s="141">
        <f>H249*I249</f>
        <v>98714.880000000005</v>
      </c>
    </row>
    <row r="250" spans="1:14" s="217" customFormat="1">
      <c r="A250" s="398"/>
      <c r="B250" s="218"/>
      <c r="C250" s="218"/>
      <c r="D250" s="209"/>
      <c r="E250" s="399"/>
      <c r="G250" s="385"/>
      <c r="H250" s="223"/>
      <c r="I250" s="266" t="s">
        <v>726</v>
      </c>
      <c r="J250" s="223">
        <f>SUM(J249)</f>
        <v>93.48</v>
      </c>
      <c r="K250" s="223">
        <f>H248*J250</f>
        <v>98714.880000000005</v>
      </c>
      <c r="L250" s="224">
        <f>SUM(L249)</f>
        <v>98714.880000000005</v>
      </c>
      <c r="M250" s="403">
        <f>K250-L250</f>
        <v>0</v>
      </c>
    </row>
    <row r="251" spans="1:14" s="217" customFormat="1">
      <c r="A251" s="398"/>
      <c r="B251" s="218"/>
      <c r="C251" s="218"/>
      <c r="D251" s="209"/>
      <c r="E251" s="399"/>
      <c r="G251" s="385"/>
      <c r="H251" s="266" t="s">
        <v>60</v>
      </c>
      <c r="I251" s="401">
        <f>BDI!$I$11</f>
        <v>0.23732727011188093</v>
      </c>
      <c r="J251" s="223">
        <f>J250*I251</f>
        <v>22.185353210058629</v>
      </c>
      <c r="L251" s="223"/>
      <c r="M251" s="400"/>
    </row>
    <row r="252" spans="1:14" s="217" customFormat="1">
      <c r="A252" s="398"/>
      <c r="B252" s="218"/>
      <c r="C252" s="218"/>
      <c r="D252" s="209"/>
      <c r="E252" s="399"/>
      <c r="G252" s="401"/>
      <c r="H252" s="223"/>
      <c r="I252" s="266" t="s">
        <v>725</v>
      </c>
      <c r="J252" s="223">
        <f>SUM(J250:J251)</f>
        <v>115.66535321005864</v>
      </c>
      <c r="L252" s="223"/>
      <c r="M252" s="400"/>
      <c r="N252" s="224">
        <f>J252</f>
        <v>115.66535321005864</v>
      </c>
    </row>
    <row r="253" spans="1:14" s="207" customFormat="1">
      <c r="A253" s="337" t="s">
        <v>262</v>
      </c>
      <c r="B253" s="207" t="str">
        <f>VLOOKUP(A253,'ORÇ SINTÉTICO'!$A$9:$H$153,2,FALSE)</f>
        <v>SINAPI</v>
      </c>
      <c r="C253" s="207">
        <f>VLOOKUP(A253,'ORÇ SINTÉTICO'!$A$9:$H$153,3,FALSE)</f>
        <v>2350</v>
      </c>
      <c r="D253" s="208"/>
      <c r="E253" s="308" t="str">
        <f>VLOOKUP(A253,'ORÇ SINTÉTICO'!$A$9:$H$153,4,FALSE)</f>
        <v>AUXILIAR DE ESCRITORIO</v>
      </c>
      <c r="F253" s="207" t="str">
        <f>VLOOKUP(A253,'ORÇ SINTÉTICO'!$A$9:$H$153,5,FALSE)</f>
        <v>H</v>
      </c>
      <c r="G253" s="375"/>
      <c r="H253" s="330">
        <f>VLOOKUP(A253,'ORÇ SINTÉTICO'!$A$9:$H$153,6,FALSE)</f>
        <v>1056</v>
      </c>
      <c r="I253" s="310"/>
      <c r="J253" s="310"/>
      <c r="L253" s="310"/>
      <c r="M253" s="215"/>
    </row>
    <row r="254" spans="1:14" s="113" customFormat="1">
      <c r="A254" s="338"/>
      <c r="B254" s="143" t="s">
        <v>76</v>
      </c>
      <c r="C254" s="67">
        <v>2350</v>
      </c>
      <c r="D254" s="66"/>
      <c r="E254" s="317" t="s">
        <v>97</v>
      </c>
      <c r="F254" s="117" t="s">
        <v>80</v>
      </c>
      <c r="G254" s="376">
        <v>1</v>
      </c>
      <c r="H254" s="70">
        <f>$H$253*G254</f>
        <v>1056</v>
      </c>
      <c r="I254" s="147">
        <v>12.96</v>
      </c>
      <c r="J254" s="141">
        <f t="shared" ref="J254" si="33">G254*I254</f>
        <v>12.96</v>
      </c>
      <c r="L254" s="141">
        <f>H254*I254</f>
        <v>13685.76</v>
      </c>
    </row>
    <row r="255" spans="1:14" s="217" customFormat="1">
      <c r="A255" s="398"/>
      <c r="B255" s="218"/>
      <c r="C255" s="218"/>
      <c r="D255" s="209"/>
      <c r="E255" s="399"/>
      <c r="G255" s="385"/>
      <c r="H255" s="223"/>
      <c r="I255" s="266" t="s">
        <v>726</v>
      </c>
      <c r="J255" s="223">
        <f>SUM(J254)</f>
        <v>12.96</v>
      </c>
      <c r="K255" s="223">
        <f>H253*J255</f>
        <v>13685.76</v>
      </c>
      <c r="L255" s="224">
        <f>SUM(L254)</f>
        <v>13685.76</v>
      </c>
      <c r="M255" s="403">
        <f>K255-L255</f>
        <v>0</v>
      </c>
    </row>
    <row r="256" spans="1:14" s="217" customFormat="1">
      <c r="A256" s="398"/>
      <c r="B256" s="218"/>
      <c r="C256" s="218"/>
      <c r="D256" s="209"/>
      <c r="E256" s="399"/>
      <c r="G256" s="385"/>
      <c r="H256" s="266" t="s">
        <v>60</v>
      </c>
      <c r="I256" s="401">
        <f>BDI!$I$11</f>
        <v>0.23732727011188093</v>
      </c>
      <c r="J256" s="223">
        <f>J255*I256</f>
        <v>3.075761420649977</v>
      </c>
      <c r="L256" s="223"/>
      <c r="M256" s="400"/>
    </row>
    <row r="257" spans="1:14" s="217" customFormat="1">
      <c r="A257" s="398"/>
      <c r="B257" s="218"/>
      <c r="C257" s="218"/>
      <c r="D257" s="209"/>
      <c r="E257" s="399"/>
      <c r="G257" s="401"/>
      <c r="H257" s="223"/>
      <c r="I257" s="266" t="s">
        <v>725</v>
      </c>
      <c r="J257" s="223">
        <f>SUM(J255:J256)</f>
        <v>16.035761420649976</v>
      </c>
      <c r="L257" s="223"/>
      <c r="M257" s="400"/>
      <c r="N257" s="224">
        <f>J257</f>
        <v>16.035761420649976</v>
      </c>
    </row>
    <row r="258" spans="1:14" s="208" customFormat="1">
      <c r="A258" s="340" t="s">
        <v>263</v>
      </c>
      <c r="B258" s="208" t="str">
        <f>VLOOKUP(A258,'ORÇ SINTÉTICO'!$A$9:$H$153,2,FALSE)</f>
        <v>SINAPI</v>
      </c>
      <c r="C258" s="208">
        <f>VLOOKUP(A258,'ORÇ SINTÉTICO'!$A$9:$H$153,3,FALSE)</f>
        <v>10508</v>
      </c>
      <c r="E258" s="308" t="str">
        <f>VLOOKUP(A258,'ORÇ SINTÉTICO'!$A$9:$H$153,4,FALSE)</f>
        <v>VIGIA NOTURNO</v>
      </c>
      <c r="F258" s="208" t="str">
        <f>VLOOKUP(A258,'ORÇ SINTÉTICO'!$A$9:$H$153,5,FALSE)</f>
        <v>H</v>
      </c>
      <c r="G258" s="380"/>
      <c r="H258" s="330">
        <f>VLOOKUP(A258,'ORÇ SINTÉTICO'!$A$9:$H$153,6,FALSE)</f>
        <v>2160</v>
      </c>
      <c r="I258" s="310"/>
      <c r="J258" s="310"/>
      <c r="L258" s="310"/>
      <c r="M258" s="215"/>
    </row>
    <row r="259" spans="1:14" s="66" customFormat="1">
      <c r="A259" s="343"/>
      <c r="B259" s="143" t="s">
        <v>76</v>
      </c>
      <c r="C259" s="67">
        <v>10508</v>
      </c>
      <c r="E259" s="315" t="s">
        <v>167</v>
      </c>
      <c r="F259" s="118" t="s">
        <v>80</v>
      </c>
      <c r="G259" s="381">
        <v>1</v>
      </c>
      <c r="H259" s="70">
        <f>$H$258*G259</f>
        <v>2160</v>
      </c>
      <c r="I259" s="147">
        <v>11.83</v>
      </c>
      <c r="J259" s="141">
        <f t="shared" ref="J259" si="34">G259*I259</f>
        <v>11.83</v>
      </c>
      <c r="L259" s="141">
        <f>H259*I259</f>
        <v>25552.799999999999</v>
      </c>
    </row>
    <row r="260" spans="1:14" s="217" customFormat="1">
      <c r="A260" s="398"/>
      <c r="B260" s="218"/>
      <c r="C260" s="218"/>
      <c r="D260" s="209"/>
      <c r="E260" s="399"/>
      <c r="G260" s="385"/>
      <c r="H260" s="223"/>
      <c r="I260" s="266" t="s">
        <v>726</v>
      </c>
      <c r="J260" s="223">
        <f>SUM(J259)</f>
        <v>11.83</v>
      </c>
      <c r="K260" s="223">
        <f>H258*J260</f>
        <v>25552.799999999999</v>
      </c>
      <c r="L260" s="224">
        <f>SUM(L259)</f>
        <v>25552.799999999999</v>
      </c>
      <c r="M260" s="403">
        <f>K260-L260</f>
        <v>0</v>
      </c>
    </row>
    <row r="261" spans="1:14" s="217" customFormat="1">
      <c r="A261" s="398"/>
      <c r="B261" s="218"/>
      <c r="C261" s="218"/>
      <c r="D261" s="209"/>
      <c r="E261" s="399"/>
      <c r="G261" s="385"/>
      <c r="H261" s="266" t="s">
        <v>60</v>
      </c>
      <c r="I261" s="401">
        <f>BDI!$I$11</f>
        <v>0.23732727011188093</v>
      </c>
      <c r="J261" s="223">
        <f>J260*I261</f>
        <v>2.8075816054235512</v>
      </c>
      <c r="L261" s="223"/>
      <c r="M261" s="400"/>
    </row>
    <row r="262" spans="1:14" s="217" customFormat="1">
      <c r="A262" s="398"/>
      <c r="B262" s="218"/>
      <c r="C262" s="218"/>
      <c r="D262" s="209"/>
      <c r="E262" s="399"/>
      <c r="G262" s="401"/>
      <c r="H262" s="223"/>
      <c r="I262" s="266" t="s">
        <v>725</v>
      </c>
      <c r="J262" s="223">
        <f>SUM(J260:J261)</f>
        <v>14.637581605423552</v>
      </c>
      <c r="L262" s="223"/>
      <c r="M262" s="400"/>
      <c r="N262" s="224">
        <f>J262</f>
        <v>14.637581605423552</v>
      </c>
    </row>
    <row r="263" spans="1:14" s="208" customFormat="1">
      <c r="A263" s="340" t="s">
        <v>264</v>
      </c>
      <c r="B263" s="208" t="str">
        <f>VLOOKUP(A263,'ORÇ SINTÉTICO'!$A$9:$H$153,2,FALSE)</f>
        <v>SINAPI</v>
      </c>
      <c r="C263" s="208">
        <f>VLOOKUP(A263,'ORÇ SINTÉTICO'!$A$9:$H$153,3,FALSE)</f>
        <v>4235</v>
      </c>
      <c r="E263" s="308" t="str">
        <f>VLOOKUP(A263,'ORÇ SINTÉTICO'!$A$9:$H$153,4,FALSE)</f>
        <v>CAVOUQUEIRO OU OPERADOR PERFURATRIZ/ROMPEDOR</v>
      </c>
      <c r="F263" s="208" t="str">
        <f>VLOOKUP(A263,'ORÇ SINTÉTICO'!$A$9:$H$153,5,FALSE)</f>
        <v>H</v>
      </c>
      <c r="G263" s="380"/>
      <c r="H263" s="330">
        <f>VLOOKUP(A263,'ORÇ SINTÉTICO'!$A$9:$H$153,6,FALSE)</f>
        <v>1056</v>
      </c>
      <c r="I263" s="310"/>
      <c r="J263" s="310"/>
      <c r="L263" s="310"/>
      <c r="M263" s="215"/>
    </row>
    <row r="264" spans="1:14" s="66" customFormat="1">
      <c r="A264" s="343"/>
      <c r="B264" s="143" t="s">
        <v>76</v>
      </c>
      <c r="C264" s="67">
        <v>4235</v>
      </c>
      <c r="E264" s="315" t="s">
        <v>267</v>
      </c>
      <c r="F264" s="118" t="s">
        <v>80</v>
      </c>
      <c r="G264" s="381">
        <v>1</v>
      </c>
      <c r="H264" s="70">
        <f>$H$263*G264</f>
        <v>1056</v>
      </c>
      <c r="I264" s="147">
        <v>13.22</v>
      </c>
      <c r="J264" s="141">
        <f t="shared" ref="J264:J282" si="35">G264*I264</f>
        <v>13.22</v>
      </c>
      <c r="L264" s="141">
        <f>H264*I264</f>
        <v>13960.320000000002</v>
      </c>
    </row>
    <row r="265" spans="1:14" s="217" customFormat="1">
      <c r="A265" s="398"/>
      <c r="B265" s="218"/>
      <c r="C265" s="218"/>
      <c r="D265" s="209"/>
      <c r="E265" s="399"/>
      <c r="G265" s="385"/>
      <c r="H265" s="223"/>
      <c r="I265" s="266" t="s">
        <v>726</v>
      </c>
      <c r="J265" s="223">
        <f>SUM(J264)</f>
        <v>13.22</v>
      </c>
      <c r="K265" s="223">
        <f>H263*J265</f>
        <v>13960.320000000002</v>
      </c>
      <c r="L265" s="224">
        <f>SUM(L264)</f>
        <v>13960.320000000002</v>
      </c>
      <c r="M265" s="403">
        <f>K265-L265</f>
        <v>0</v>
      </c>
    </row>
    <row r="266" spans="1:14" s="217" customFormat="1">
      <c r="A266" s="398"/>
      <c r="B266" s="218"/>
      <c r="C266" s="218"/>
      <c r="D266" s="209"/>
      <c r="E266" s="399"/>
      <c r="G266" s="385"/>
      <c r="H266" s="266" t="s">
        <v>60</v>
      </c>
      <c r="I266" s="401">
        <f>BDI!$I$11</f>
        <v>0.23732727011188093</v>
      </c>
      <c r="J266" s="223">
        <f>J265*I266</f>
        <v>3.137466510879066</v>
      </c>
      <c r="L266" s="223"/>
      <c r="M266" s="400"/>
    </row>
    <row r="267" spans="1:14" s="217" customFormat="1">
      <c r="A267" s="398"/>
      <c r="B267" s="218"/>
      <c r="C267" s="218"/>
      <c r="D267" s="209"/>
      <c r="E267" s="399"/>
      <c r="G267" s="401"/>
      <c r="H267" s="223"/>
      <c r="I267" s="266" t="s">
        <v>725</v>
      </c>
      <c r="J267" s="223">
        <f>SUM(J265:J266)</f>
        <v>16.357466510879068</v>
      </c>
      <c r="L267" s="223"/>
      <c r="M267" s="400"/>
      <c r="N267" s="224">
        <f>J267</f>
        <v>16.357466510879068</v>
      </c>
    </row>
    <row r="268" spans="1:14" s="208" customFormat="1" ht="22.5">
      <c r="A268" s="340" t="s">
        <v>307</v>
      </c>
      <c r="B268" s="208" t="str">
        <f>VLOOKUP(A268,'ORÇ SINTÉTICO'!$A$9:$H$153,2,FALSE)</f>
        <v>SINAPI</v>
      </c>
      <c r="C268" s="208">
        <f>VLOOKUP(A268,'ORÇ SINTÉTICO'!$A$9:$H$153,3,FALSE)</f>
        <v>6111</v>
      </c>
      <c r="E268" s="308" t="str">
        <f>VLOOKUP(A268,'ORÇ SINTÉTICO'!$A$9:$H$153,4,FALSE)</f>
        <v>SERVENTE OU OPERARIO NAO QUALIFICADO(LIMPEZA PERMANENTE DA OBRA E SERVIÇOS GERAIS)</v>
      </c>
      <c r="F268" s="208" t="str">
        <f>VLOOKUP(A268,'ORÇ SINTÉTICO'!$A$9:$H$153,5,FALSE)</f>
        <v>H</v>
      </c>
      <c r="G268" s="380"/>
      <c r="H268" s="330">
        <f>VLOOKUP(A268,'ORÇ SINTÉTICO'!$A$9:$H$153,6,FALSE)</f>
        <v>1056</v>
      </c>
      <c r="I268" s="310"/>
      <c r="J268" s="310"/>
      <c r="L268" s="310"/>
      <c r="M268" s="215"/>
    </row>
    <row r="269" spans="1:14" s="66" customFormat="1">
      <c r="A269" s="343"/>
      <c r="B269" s="143" t="s">
        <v>76</v>
      </c>
      <c r="C269" s="67">
        <v>6111</v>
      </c>
      <c r="E269" s="315" t="s">
        <v>324</v>
      </c>
      <c r="F269" s="118" t="s">
        <v>80</v>
      </c>
      <c r="G269" s="381">
        <v>1</v>
      </c>
      <c r="H269" s="70">
        <f>$H$268*G269</f>
        <v>1056</v>
      </c>
      <c r="I269" s="141">
        <v>8.9700000000000006</v>
      </c>
      <c r="J269" s="141">
        <f t="shared" si="35"/>
        <v>8.9700000000000006</v>
      </c>
      <c r="L269" s="141">
        <f>H269*I269</f>
        <v>9472.3200000000015</v>
      </c>
    </row>
    <row r="270" spans="1:14" s="217" customFormat="1">
      <c r="A270" s="398"/>
      <c r="B270" s="218"/>
      <c r="C270" s="218"/>
      <c r="D270" s="209"/>
      <c r="E270" s="399"/>
      <c r="G270" s="385"/>
      <c r="H270" s="223"/>
      <c r="I270" s="266" t="s">
        <v>726</v>
      </c>
      <c r="J270" s="223">
        <f>SUM(J269)</f>
        <v>8.9700000000000006</v>
      </c>
      <c r="K270" s="223">
        <f>H268*J270</f>
        <v>9472.3200000000015</v>
      </c>
      <c r="L270" s="224">
        <f>SUM(L269)</f>
        <v>9472.3200000000015</v>
      </c>
      <c r="M270" s="403">
        <f>K270-L270</f>
        <v>0</v>
      </c>
    </row>
    <row r="271" spans="1:14" s="217" customFormat="1">
      <c r="A271" s="398"/>
      <c r="B271" s="218"/>
      <c r="C271" s="218"/>
      <c r="D271" s="209"/>
      <c r="E271" s="399"/>
      <c r="G271" s="385"/>
      <c r="H271" s="266" t="s">
        <v>60</v>
      </c>
      <c r="I271" s="401">
        <f>BDI!$I$11</f>
        <v>0.23732727011188093</v>
      </c>
      <c r="J271" s="223">
        <f>J270*I271</f>
        <v>2.1288256129035719</v>
      </c>
      <c r="L271" s="223"/>
      <c r="M271" s="400"/>
    </row>
    <row r="272" spans="1:14" s="217" customFormat="1">
      <c r="A272" s="398"/>
      <c r="B272" s="218"/>
      <c r="C272" s="218"/>
      <c r="D272" s="209"/>
      <c r="E272" s="399"/>
      <c r="G272" s="401"/>
      <c r="H272" s="223"/>
      <c r="I272" s="266" t="s">
        <v>725</v>
      </c>
      <c r="J272" s="223">
        <f>SUM(J270:J271)</f>
        <v>11.098825612903573</v>
      </c>
      <c r="L272" s="223"/>
      <c r="M272" s="400"/>
      <c r="N272" s="224">
        <f>J272</f>
        <v>11.098825612903573</v>
      </c>
    </row>
    <row r="273" spans="1:14" s="423" customFormat="1" ht="43.5" customHeight="1">
      <c r="A273" s="440" t="s">
        <v>308</v>
      </c>
      <c r="B273" s="423" t="str">
        <f>VLOOKUP(A273,'ORÇ SINTÉTICO'!$A$9:$H$153,2,FALSE)</f>
        <v>SBC</v>
      </c>
      <c r="C273" s="423">
        <f>VLOOKUP(A273,'ORÇ SINTÉTICO'!$A$9:$H$153,3,FALSE)</f>
        <v>14059</v>
      </c>
      <c r="E273" s="424" t="str">
        <f>VLOOKUP(A273,'ORÇ SINTÉTICO'!$A$9:$H$153,4,FALSE)</f>
        <v xml:space="preserve">ALIMENTAÇÃO - CAFÉ DA MANHÃ E ALMOÇO PARA PESSOAL EM OBRAS (30 OPERÁRIOS X R$ 314,60 = R$ 9438,00) </v>
      </c>
      <c r="F273" s="423" t="str">
        <f>VLOOKUP(A273,'ORÇ SINTÉTICO'!$A$9:$H$153,5,FALSE)</f>
        <v>MÊS</v>
      </c>
      <c r="G273" s="441"/>
      <c r="H273" s="425">
        <f>VLOOKUP(A273,'ORÇ SINTÉTICO'!$A$9:$H$153,6,FALSE)</f>
        <v>6</v>
      </c>
      <c r="I273" s="332"/>
      <c r="J273" s="332"/>
      <c r="L273" s="332"/>
      <c r="M273" s="426"/>
    </row>
    <row r="274" spans="1:14" s="66" customFormat="1">
      <c r="A274" s="343"/>
      <c r="B274" s="143"/>
      <c r="C274" s="295">
        <v>5149</v>
      </c>
      <c r="D274" s="295"/>
      <c r="E274" s="315" t="s">
        <v>612</v>
      </c>
      <c r="F274" s="115" t="s">
        <v>0</v>
      </c>
      <c r="G274" s="378">
        <v>26</v>
      </c>
      <c r="H274" s="70">
        <f>$H$273*G274</f>
        <v>156</v>
      </c>
      <c r="I274" s="331">
        <f>10*30</f>
        <v>300</v>
      </c>
      <c r="J274" s="141">
        <f t="shared" si="35"/>
        <v>7800</v>
      </c>
      <c r="L274" s="141">
        <f>H274*I274</f>
        <v>46800</v>
      </c>
    </row>
    <row r="275" spans="1:14" s="66" customFormat="1" ht="22.5">
      <c r="A275" s="343"/>
      <c r="B275" s="115"/>
      <c r="C275" s="295">
        <v>77152</v>
      </c>
      <c r="D275" s="295"/>
      <c r="E275" s="315" t="s">
        <v>613</v>
      </c>
      <c r="F275" s="115" t="s">
        <v>0</v>
      </c>
      <c r="G275" s="378">
        <v>26</v>
      </c>
      <c r="H275" s="70">
        <f>$H$273*G275</f>
        <v>156</v>
      </c>
      <c r="I275" s="331">
        <f>2.1*30</f>
        <v>63</v>
      </c>
      <c r="J275" s="141">
        <f t="shared" si="35"/>
        <v>1638</v>
      </c>
      <c r="L275" s="141">
        <f>H275*I275</f>
        <v>9828</v>
      </c>
    </row>
    <row r="276" spans="1:14" s="217" customFormat="1">
      <c r="A276" s="398"/>
      <c r="B276" s="218"/>
      <c r="C276" s="218"/>
      <c r="D276" s="209"/>
      <c r="E276" s="399"/>
      <c r="G276" s="385"/>
      <c r="H276" s="223"/>
      <c r="I276" s="266" t="s">
        <v>726</v>
      </c>
      <c r="J276" s="223">
        <f>SUM(J274:J275)</f>
        <v>9438</v>
      </c>
      <c r="K276" s="223">
        <f>H273*J276</f>
        <v>56628</v>
      </c>
      <c r="L276" s="224">
        <f>SUM(L274:L275)</f>
        <v>56628</v>
      </c>
      <c r="M276" s="403">
        <f>K276-L276</f>
        <v>0</v>
      </c>
    </row>
    <row r="277" spans="1:14" s="217" customFormat="1">
      <c r="A277" s="398"/>
      <c r="B277" s="218"/>
      <c r="C277" s="218"/>
      <c r="D277" s="209"/>
      <c r="E277" s="399"/>
      <c r="G277" s="385"/>
      <c r="H277" s="266" t="s">
        <v>60</v>
      </c>
      <c r="I277" s="401">
        <f>BDI!$I$11</f>
        <v>0.23732727011188093</v>
      </c>
      <c r="J277" s="223">
        <f>J276*I277</f>
        <v>2239.8947753159323</v>
      </c>
      <c r="L277" s="223"/>
      <c r="M277" s="400"/>
    </row>
    <row r="278" spans="1:14" s="217" customFormat="1">
      <c r="A278" s="398"/>
      <c r="B278" s="218"/>
      <c r="C278" s="218"/>
      <c r="D278" s="209"/>
      <c r="E278" s="399"/>
      <c r="G278" s="401"/>
      <c r="H278" s="223"/>
      <c r="I278" s="266" t="s">
        <v>725</v>
      </c>
      <c r="J278" s="223">
        <f>SUM(J276:J277)</f>
        <v>11677.894775315932</v>
      </c>
      <c r="L278" s="223"/>
      <c r="M278" s="400"/>
      <c r="N278" s="224">
        <f>J278</f>
        <v>11677.894775315932</v>
      </c>
    </row>
    <row r="279" spans="1:14" s="423" customFormat="1" ht="22.5">
      <c r="A279" s="440" t="s">
        <v>309</v>
      </c>
      <c r="B279" s="423" t="str">
        <f>VLOOKUP(A279,'ORÇ SINTÉTICO'!$A$9:$H$153,2,FALSE)</f>
        <v>SBC</v>
      </c>
      <c r="C279" s="423">
        <f>VLOOKUP(A279,'ORÇ SINTÉTICO'!$A$9:$H$153,3,FALSE)</f>
        <v>14057</v>
      </c>
      <c r="E279" s="424" t="str">
        <f>VLOOKUP(A279,'ORÇ SINTÉTICO'!$A$9:$H$153,4,FALSE)</f>
        <v>VALE-TRANSPORTE (IDA E VOLTA-26 DIAS/MES) UM OPERARIO (R$ 276,47 X 30 OPERÁRIOS = R$8293,90)</v>
      </c>
      <c r="F279" s="423" t="str">
        <f>VLOOKUP(A279,'ORÇ SINTÉTICO'!$A$9:$H$153,5,FALSE)</f>
        <v>MÊS</v>
      </c>
      <c r="G279" s="441"/>
      <c r="H279" s="425">
        <f>VLOOKUP(A279,'ORÇ SINTÉTICO'!$A$9:$H$153,6,FALSE)</f>
        <v>6</v>
      </c>
      <c r="I279" s="332"/>
      <c r="J279" s="332"/>
      <c r="L279" s="332"/>
      <c r="M279" s="426"/>
    </row>
    <row r="280" spans="1:14" s="113" customFormat="1" ht="22.5">
      <c r="A280" s="338"/>
      <c r="B280" s="143"/>
      <c r="C280" s="320" t="s">
        <v>614</v>
      </c>
      <c r="D280" s="320"/>
      <c r="E280" s="317" t="s">
        <v>615</v>
      </c>
      <c r="F280" s="320" t="s">
        <v>0</v>
      </c>
      <c r="G280" s="372" t="s">
        <v>595</v>
      </c>
      <c r="H280" s="70">
        <f>$H$279*G280</f>
        <v>6</v>
      </c>
      <c r="I280" s="202">
        <f>275*30</f>
        <v>8250</v>
      </c>
      <c r="J280" s="141">
        <f t="shared" si="35"/>
        <v>8250</v>
      </c>
      <c r="L280" s="141">
        <f>H280*I280</f>
        <v>49500</v>
      </c>
    </row>
    <row r="281" spans="1:14" s="113" customFormat="1">
      <c r="A281" s="338"/>
      <c r="B281" s="320"/>
      <c r="C281" s="320" t="s">
        <v>616</v>
      </c>
      <c r="D281" s="320"/>
      <c r="E281" s="317" t="s">
        <v>97</v>
      </c>
      <c r="F281" s="320" t="s">
        <v>80</v>
      </c>
      <c r="G281" s="372" t="s">
        <v>617</v>
      </c>
      <c r="H281" s="70">
        <f t="shared" ref="H281:H282" si="36">$H$279*G281</f>
        <v>0.92999999999999994</v>
      </c>
      <c r="I281" s="202">
        <f>5*30</f>
        <v>150</v>
      </c>
      <c r="J281" s="141">
        <f t="shared" si="35"/>
        <v>23.25</v>
      </c>
      <c r="L281" s="141">
        <f>H281*I281</f>
        <v>139.5</v>
      </c>
    </row>
    <row r="282" spans="1:14" s="66" customFormat="1">
      <c r="A282" s="343"/>
      <c r="B282" s="115"/>
      <c r="C282" s="115"/>
      <c r="D282" s="115"/>
      <c r="E282" s="315" t="s">
        <v>716</v>
      </c>
      <c r="F282" s="115"/>
      <c r="G282" s="378">
        <v>1</v>
      </c>
      <c r="H282" s="70">
        <f t="shared" si="36"/>
        <v>6</v>
      </c>
      <c r="I282" s="331">
        <f>SUM(J281)*88.81%</f>
        <v>20.648325</v>
      </c>
      <c r="J282" s="141">
        <f t="shared" si="35"/>
        <v>20.648325</v>
      </c>
      <c r="L282" s="141">
        <f>H282*J282</f>
        <v>123.88995</v>
      </c>
    </row>
    <row r="283" spans="1:14" s="217" customFormat="1">
      <c r="A283" s="398"/>
      <c r="B283" s="218"/>
      <c r="C283" s="218"/>
      <c r="D283" s="209"/>
      <c r="E283" s="399"/>
      <c r="G283" s="385"/>
      <c r="H283" s="223"/>
      <c r="I283" s="266" t="s">
        <v>726</v>
      </c>
      <c r="J283" s="223">
        <f>SUM(J280:J282)</f>
        <v>8293.8983250000001</v>
      </c>
      <c r="K283" s="223">
        <f>H279*J283</f>
        <v>49763.389949999997</v>
      </c>
      <c r="L283" s="224">
        <f>SUM(L280:L282)</f>
        <v>49763.389949999997</v>
      </c>
      <c r="M283" s="403">
        <f>K283-L283</f>
        <v>0</v>
      </c>
    </row>
    <row r="284" spans="1:14" s="217" customFormat="1">
      <c r="A284" s="398"/>
      <c r="B284" s="218"/>
      <c r="C284" s="218"/>
      <c r="D284" s="209"/>
      <c r="E284" s="399"/>
      <c r="G284" s="385"/>
      <c r="H284" s="266" t="s">
        <v>60</v>
      </c>
      <c r="I284" s="401">
        <f>BDI!$I$11</f>
        <v>0.23732727011188093</v>
      </c>
      <c r="J284" s="223">
        <f>J283*I284</f>
        <v>1968.3682480577518</v>
      </c>
      <c r="L284" s="223"/>
      <c r="M284" s="400"/>
    </row>
    <row r="285" spans="1:14" s="217" customFormat="1">
      <c r="A285" s="398"/>
      <c r="B285" s="218"/>
      <c r="C285" s="218"/>
      <c r="D285" s="209"/>
      <c r="E285" s="399"/>
      <c r="G285" s="401"/>
      <c r="H285" s="223"/>
      <c r="I285" s="266" t="s">
        <v>725</v>
      </c>
      <c r="J285" s="223">
        <f>SUM(J283:J284)</f>
        <v>10262.266573057752</v>
      </c>
      <c r="L285" s="223"/>
      <c r="M285" s="400"/>
      <c r="N285" s="224">
        <f>J285</f>
        <v>10262.266573057752</v>
      </c>
    </row>
    <row r="286" spans="1:14" s="207" customFormat="1">
      <c r="A286" s="337" t="s">
        <v>272</v>
      </c>
      <c r="B286" s="207" t="str">
        <f>VLOOKUP(A286,'ORÇ SINTÉTICO'!$A$9:$H$153,2,FALSE)</f>
        <v>SINAPI</v>
      </c>
      <c r="C286" s="207">
        <f>VLOOKUP(A286,'ORÇ SINTÉTICO'!$A$9:$H$153,3,FALSE)</f>
        <v>72817</v>
      </c>
      <c r="D286" s="208"/>
      <c r="E286" s="308" t="str">
        <f>VLOOKUP(A286,'ORÇ SINTÉTICO'!$A$9:$H$153,4,FALSE)</f>
        <v>BANDEJA SALVA-VIDAS/COLETA DE ENTULHOS, COM TABUA</v>
      </c>
      <c r="F286" s="207" t="str">
        <f>VLOOKUP(A286,'ORÇ SINTÉTICO'!$A$9:$H$153,5,FALSE)</f>
        <v>M</v>
      </c>
      <c r="G286" s="375"/>
      <c r="H286" s="330">
        <f>VLOOKUP(A286,'ORÇ SINTÉTICO'!$A$9:$H$153,6,FALSE)</f>
        <v>95</v>
      </c>
      <c r="I286" s="310"/>
      <c r="J286" s="310"/>
      <c r="L286" s="310"/>
      <c r="M286" s="215"/>
    </row>
    <row r="287" spans="1:14" s="113" customFormat="1">
      <c r="A287" s="338"/>
      <c r="B287" s="143" t="s">
        <v>76</v>
      </c>
      <c r="C287" s="67">
        <v>6117</v>
      </c>
      <c r="D287" s="66"/>
      <c r="E287" s="317" t="s">
        <v>351</v>
      </c>
      <c r="F287" s="117" t="s">
        <v>80</v>
      </c>
      <c r="G287" s="376">
        <v>1</v>
      </c>
      <c r="H287" s="70">
        <f>$H$286*G287</f>
        <v>95</v>
      </c>
      <c r="I287" s="147">
        <v>9.7200000000000006</v>
      </c>
      <c r="J287" s="141">
        <f t="shared" ref="J287:J293" si="37">G287*I287</f>
        <v>9.7200000000000006</v>
      </c>
      <c r="L287" s="141">
        <f t="shared" ref="L287:L293" si="38">H287*I287</f>
        <v>923.40000000000009</v>
      </c>
    </row>
    <row r="288" spans="1:14" s="113" customFormat="1">
      <c r="A288" s="338"/>
      <c r="B288" s="320" t="s">
        <v>76</v>
      </c>
      <c r="C288" s="320">
        <v>1213</v>
      </c>
      <c r="D288" s="66"/>
      <c r="E288" s="112" t="s">
        <v>352</v>
      </c>
      <c r="F288" s="113" t="s">
        <v>80</v>
      </c>
      <c r="G288" s="376">
        <v>1.8</v>
      </c>
      <c r="H288" s="70">
        <f t="shared" ref="H288:H293" si="39">$H$286*G288</f>
        <v>171</v>
      </c>
      <c r="I288" s="141">
        <v>12.27</v>
      </c>
      <c r="J288" s="141">
        <f t="shared" si="37"/>
        <v>22.085999999999999</v>
      </c>
      <c r="L288" s="141">
        <f t="shared" si="38"/>
        <v>2098.17</v>
      </c>
    </row>
    <row r="289" spans="1:14" s="113" customFormat="1">
      <c r="A289" s="338"/>
      <c r="B289" s="320" t="s">
        <v>76</v>
      </c>
      <c r="C289" s="320">
        <v>5061</v>
      </c>
      <c r="D289" s="66"/>
      <c r="E289" s="112" t="s">
        <v>353</v>
      </c>
      <c r="F289" s="113" t="s">
        <v>86</v>
      </c>
      <c r="G289" s="376">
        <v>0.4</v>
      </c>
      <c r="H289" s="70">
        <f t="shared" si="39"/>
        <v>38</v>
      </c>
      <c r="I289" s="141">
        <v>7.4</v>
      </c>
      <c r="J289" s="141">
        <f t="shared" si="37"/>
        <v>2.9600000000000004</v>
      </c>
      <c r="L289" s="141">
        <f t="shared" si="38"/>
        <v>281.2</v>
      </c>
    </row>
    <row r="290" spans="1:14" s="113" customFormat="1">
      <c r="A290" s="338"/>
      <c r="B290" s="320" t="s">
        <v>76</v>
      </c>
      <c r="C290" s="320">
        <v>11964</v>
      </c>
      <c r="D290" s="66"/>
      <c r="E290" s="112" t="s">
        <v>354</v>
      </c>
      <c r="F290" s="113" t="s">
        <v>0</v>
      </c>
      <c r="G290" s="376">
        <v>0.35</v>
      </c>
      <c r="H290" s="70">
        <f t="shared" si="39"/>
        <v>33.25</v>
      </c>
      <c r="I290" s="141">
        <v>3.03</v>
      </c>
      <c r="J290" s="141">
        <f t="shared" si="37"/>
        <v>1.0604999999999998</v>
      </c>
      <c r="L290" s="141">
        <f t="shared" si="38"/>
        <v>100.74749999999999</v>
      </c>
    </row>
    <row r="291" spans="1:14" s="113" customFormat="1">
      <c r="A291" s="338"/>
      <c r="B291" s="320" t="s">
        <v>76</v>
      </c>
      <c r="C291" s="320">
        <v>20209</v>
      </c>
      <c r="D291" s="66"/>
      <c r="E291" s="112" t="s">
        <v>355</v>
      </c>
      <c r="F291" s="113" t="s">
        <v>79</v>
      </c>
      <c r="G291" s="376">
        <v>3.5</v>
      </c>
      <c r="H291" s="70">
        <f t="shared" si="39"/>
        <v>332.5</v>
      </c>
      <c r="I291" s="141">
        <v>18.34</v>
      </c>
      <c r="J291" s="141">
        <f t="shared" si="37"/>
        <v>64.19</v>
      </c>
      <c r="L291" s="141">
        <f t="shared" si="38"/>
        <v>6098.05</v>
      </c>
    </row>
    <row r="292" spans="1:14" s="113" customFormat="1" ht="22.5">
      <c r="A292" s="338"/>
      <c r="B292" s="320" t="s">
        <v>76</v>
      </c>
      <c r="C292" s="320">
        <v>10568</v>
      </c>
      <c r="D292" s="66"/>
      <c r="E292" s="112" t="s">
        <v>356</v>
      </c>
      <c r="F292" s="113" t="s">
        <v>79</v>
      </c>
      <c r="G292" s="376">
        <v>5</v>
      </c>
      <c r="H292" s="70">
        <f t="shared" si="39"/>
        <v>475</v>
      </c>
      <c r="I292" s="141">
        <v>8.48</v>
      </c>
      <c r="J292" s="141">
        <f t="shared" si="37"/>
        <v>42.400000000000006</v>
      </c>
      <c r="L292" s="141">
        <f t="shared" si="38"/>
        <v>4028</v>
      </c>
    </row>
    <row r="293" spans="1:14" s="113" customFormat="1" ht="22.5">
      <c r="A293" s="338"/>
      <c r="B293" s="320" t="s">
        <v>76</v>
      </c>
      <c r="C293" s="320">
        <v>20196</v>
      </c>
      <c r="D293" s="66"/>
      <c r="E293" s="112" t="s">
        <v>357</v>
      </c>
      <c r="F293" s="113" t="s">
        <v>79</v>
      </c>
      <c r="G293" s="376">
        <v>3.5</v>
      </c>
      <c r="H293" s="70">
        <f t="shared" si="39"/>
        <v>332.5</v>
      </c>
      <c r="I293" s="141">
        <v>20.74</v>
      </c>
      <c r="J293" s="141">
        <f t="shared" si="37"/>
        <v>72.589999999999989</v>
      </c>
      <c r="L293" s="141">
        <f t="shared" si="38"/>
        <v>6896.0499999999993</v>
      </c>
    </row>
    <row r="294" spans="1:14" s="217" customFormat="1">
      <c r="A294" s="398"/>
      <c r="B294" s="218"/>
      <c r="C294" s="218"/>
      <c r="D294" s="209"/>
      <c r="E294" s="399"/>
      <c r="G294" s="385"/>
      <c r="H294" s="223"/>
      <c r="I294" s="266" t="s">
        <v>726</v>
      </c>
      <c r="J294" s="223">
        <f>SUM(J287:J293)</f>
        <v>215.00649999999996</v>
      </c>
      <c r="K294" s="223">
        <f>H286*J294</f>
        <v>20425.617499999997</v>
      </c>
      <c r="L294" s="224">
        <f>SUM(L287:L293)</f>
        <v>20425.6175</v>
      </c>
      <c r="M294" s="403">
        <f>K294-L294</f>
        <v>0</v>
      </c>
    </row>
    <row r="295" spans="1:14" s="217" customFormat="1">
      <c r="A295" s="398"/>
      <c r="B295" s="218"/>
      <c r="C295" s="218"/>
      <c r="D295" s="209"/>
      <c r="E295" s="399"/>
      <c r="G295" s="385"/>
      <c r="H295" s="266" t="s">
        <v>60</v>
      </c>
      <c r="I295" s="401">
        <f>BDI!$I$11</f>
        <v>0.23732727011188093</v>
      </c>
      <c r="J295" s="223">
        <f>J294*I295</f>
        <v>51.02690570131012</v>
      </c>
      <c r="L295" s="223"/>
      <c r="M295" s="400"/>
    </row>
    <row r="296" spans="1:14" s="217" customFormat="1">
      <c r="A296" s="398"/>
      <c r="B296" s="218"/>
      <c r="C296" s="218"/>
      <c r="D296" s="209"/>
      <c r="E296" s="399"/>
      <c r="G296" s="401"/>
      <c r="H296" s="223"/>
      <c r="I296" s="266" t="s">
        <v>725</v>
      </c>
      <c r="J296" s="223">
        <f>SUM(J294:J295)</f>
        <v>266.03340570131007</v>
      </c>
      <c r="L296" s="223"/>
      <c r="M296" s="400"/>
      <c r="N296" s="224">
        <f>J296</f>
        <v>266.03340570131007</v>
      </c>
    </row>
    <row r="297" spans="1:14" s="207" customFormat="1">
      <c r="A297" s="340" t="s">
        <v>310</v>
      </c>
      <c r="B297" s="207" t="str">
        <f>VLOOKUP(A297,'ORÇ SINTÉTICO'!$A$9:$H$153,2,FALSE)</f>
        <v>SBC</v>
      </c>
      <c r="C297" s="207">
        <f>VLOOKUP(A297,'ORÇ SINTÉTICO'!$A$9:$H$153,3,FALSE)</f>
        <v>12700</v>
      </c>
      <c r="D297" s="208"/>
      <c r="E297" s="308" t="str">
        <f>VLOOKUP(A297,'ORÇ SINTÉTICO'!$A$9:$H$153,4,FALSE)</f>
        <v>ARMARIO DE PRONTO SOCORRO EM OBRAS</v>
      </c>
      <c r="F297" s="207" t="str">
        <f>VLOOKUP(A297,'ORÇ SINTÉTICO'!$A$9:$H$153,5,FALSE)</f>
        <v>UNID.</v>
      </c>
      <c r="G297" s="375"/>
      <c r="H297" s="330">
        <f>VLOOKUP(A297,'ORÇ SINTÉTICO'!$A$9:$H$153,6,FALSE)</f>
        <v>1</v>
      </c>
      <c r="I297" s="310"/>
      <c r="J297" s="310"/>
      <c r="L297" s="310"/>
      <c r="M297" s="215"/>
    </row>
    <row r="298" spans="1:14" s="113" customFormat="1" ht="22.5">
      <c r="A298" s="338"/>
      <c r="B298" s="143"/>
      <c r="C298" s="320" t="s">
        <v>618</v>
      </c>
      <c r="D298" s="320"/>
      <c r="E298" s="317" t="s">
        <v>619</v>
      </c>
      <c r="F298" s="320" t="s">
        <v>0</v>
      </c>
      <c r="G298" s="372" t="s">
        <v>595</v>
      </c>
      <c r="H298" s="70">
        <f>$H$297*G298</f>
        <v>1</v>
      </c>
      <c r="I298" s="202">
        <v>800.6</v>
      </c>
      <c r="J298" s="141">
        <f t="shared" ref="J298:J315" si="40">G298*I298</f>
        <v>800.6</v>
      </c>
      <c r="L298" s="141">
        <f>H298*I298</f>
        <v>800.6</v>
      </c>
    </row>
    <row r="299" spans="1:14" s="113" customFormat="1">
      <c r="A299" s="338"/>
      <c r="B299" s="143"/>
      <c r="C299" s="320" t="s">
        <v>620</v>
      </c>
      <c r="D299" s="320"/>
      <c r="E299" s="317" t="s">
        <v>621</v>
      </c>
      <c r="F299" s="320" t="s">
        <v>0</v>
      </c>
      <c r="G299" s="372" t="s">
        <v>595</v>
      </c>
      <c r="H299" s="70">
        <f t="shared" ref="H299:H303" si="41">$H$297*G299</f>
        <v>1</v>
      </c>
      <c r="I299" s="202">
        <v>12</v>
      </c>
      <c r="J299" s="141">
        <f t="shared" si="40"/>
        <v>12</v>
      </c>
      <c r="L299" s="141">
        <f>H299*I299</f>
        <v>12</v>
      </c>
    </row>
    <row r="300" spans="1:14" s="113" customFormat="1">
      <c r="A300" s="338"/>
      <c r="B300" s="143"/>
      <c r="C300" s="320" t="s">
        <v>622</v>
      </c>
      <c r="D300" s="320"/>
      <c r="E300" s="317" t="s">
        <v>623</v>
      </c>
      <c r="F300" s="320" t="s">
        <v>85</v>
      </c>
      <c r="G300" s="372" t="s">
        <v>624</v>
      </c>
      <c r="H300" s="70">
        <f t="shared" si="41"/>
        <v>0.54</v>
      </c>
      <c r="I300" s="202">
        <v>34</v>
      </c>
      <c r="J300" s="141">
        <f t="shared" si="40"/>
        <v>18.36</v>
      </c>
      <c r="L300" s="141">
        <f>H300*I300</f>
        <v>18.36</v>
      </c>
    </row>
    <row r="301" spans="1:14" s="113" customFormat="1">
      <c r="A301" s="338"/>
      <c r="B301" s="143"/>
      <c r="C301" s="320" t="s">
        <v>563</v>
      </c>
      <c r="D301" s="320"/>
      <c r="E301" s="317" t="s">
        <v>564</v>
      </c>
      <c r="F301" s="320" t="s">
        <v>80</v>
      </c>
      <c r="G301" s="372" t="s">
        <v>625</v>
      </c>
      <c r="H301" s="70">
        <f t="shared" si="41"/>
        <v>1.2370000000000001</v>
      </c>
      <c r="I301" s="202">
        <v>6.5</v>
      </c>
      <c r="J301" s="141">
        <f t="shared" si="40"/>
        <v>8.0405000000000015</v>
      </c>
      <c r="L301" s="141">
        <f>H301*I301</f>
        <v>8.0405000000000015</v>
      </c>
    </row>
    <row r="302" spans="1:14" s="113" customFormat="1">
      <c r="A302" s="338"/>
      <c r="B302" s="143"/>
      <c r="C302" s="320" t="s">
        <v>565</v>
      </c>
      <c r="D302" s="320"/>
      <c r="E302" s="317" t="s">
        <v>351</v>
      </c>
      <c r="F302" s="320" t="s">
        <v>80</v>
      </c>
      <c r="G302" s="372" t="s">
        <v>626</v>
      </c>
      <c r="H302" s="70">
        <f t="shared" si="41"/>
        <v>0.61899999999999999</v>
      </c>
      <c r="I302" s="202">
        <v>5.04</v>
      </c>
      <c r="J302" s="141">
        <f t="shared" si="40"/>
        <v>3.1197599999999999</v>
      </c>
      <c r="L302" s="141">
        <f>H302*I302</f>
        <v>3.1197599999999999</v>
      </c>
    </row>
    <row r="303" spans="1:14" s="66" customFormat="1">
      <c r="A303" s="343"/>
      <c r="B303" s="115"/>
      <c r="C303" s="115"/>
      <c r="D303" s="115"/>
      <c r="E303" s="315" t="s">
        <v>716</v>
      </c>
      <c r="F303" s="115"/>
      <c r="G303" s="378">
        <v>1</v>
      </c>
      <c r="H303" s="70">
        <f t="shared" si="41"/>
        <v>1</v>
      </c>
      <c r="I303" s="331">
        <f>SUM(J301:J302)*88.81%</f>
        <v>9.9114269060000009</v>
      </c>
      <c r="J303" s="141">
        <f t="shared" si="40"/>
        <v>9.9114269060000009</v>
      </c>
      <c r="L303" s="141">
        <f>H303*J303</f>
        <v>9.9114269060000009</v>
      </c>
    </row>
    <row r="304" spans="1:14" s="217" customFormat="1">
      <c r="A304" s="398"/>
      <c r="B304" s="218"/>
      <c r="C304" s="218"/>
      <c r="D304" s="209"/>
      <c r="E304" s="399"/>
      <c r="G304" s="385"/>
      <c r="H304" s="223"/>
      <c r="I304" s="266" t="s">
        <v>726</v>
      </c>
      <c r="J304" s="223">
        <f>SUM(J298:J303)</f>
        <v>852.031686906</v>
      </c>
      <c r="K304" s="223">
        <f>H297*J304</f>
        <v>852.031686906</v>
      </c>
      <c r="L304" s="224">
        <f>SUM(L298:L303)</f>
        <v>852.031686906</v>
      </c>
      <c r="M304" s="403">
        <f>K304-L304</f>
        <v>0</v>
      </c>
    </row>
    <row r="305" spans="1:14" s="217" customFormat="1">
      <c r="A305" s="398"/>
      <c r="B305" s="218"/>
      <c r="C305" s="218"/>
      <c r="D305" s="209"/>
      <c r="E305" s="399"/>
      <c r="G305" s="385"/>
      <c r="H305" s="266" t="s">
        <v>60</v>
      </c>
      <c r="I305" s="401">
        <f>BDI!$I$11</f>
        <v>0.23732727011188093</v>
      </c>
      <c r="J305" s="223">
        <f>J304*I305</f>
        <v>202.21035430222182</v>
      </c>
      <c r="L305" s="223"/>
      <c r="M305" s="400"/>
    </row>
    <row r="306" spans="1:14" s="217" customFormat="1">
      <c r="A306" s="398"/>
      <c r="B306" s="218"/>
      <c r="C306" s="218"/>
      <c r="D306" s="209"/>
      <c r="E306" s="399"/>
      <c r="G306" s="401"/>
      <c r="H306" s="223"/>
      <c r="I306" s="266" t="s">
        <v>725</v>
      </c>
      <c r="J306" s="223">
        <f>SUM(J304:J305)</f>
        <v>1054.2420412082217</v>
      </c>
      <c r="L306" s="223"/>
      <c r="M306" s="400"/>
      <c r="N306" s="224">
        <f>J306</f>
        <v>1054.2420412082217</v>
      </c>
    </row>
    <row r="307" spans="1:14" s="207" customFormat="1">
      <c r="A307" s="340" t="s">
        <v>311</v>
      </c>
      <c r="B307" s="207" t="str">
        <f>VLOOKUP(A307,'ORÇ SINTÉTICO'!$A$9:$H$153,2,FALSE)</f>
        <v>SBC</v>
      </c>
      <c r="C307" s="207">
        <f>VLOOKUP(A307,'ORÇ SINTÉTICO'!$A$9:$H$153,3,FALSE)</f>
        <v>14041</v>
      </c>
      <c r="D307" s="208"/>
      <c r="E307" s="308" t="str">
        <f>VLOOKUP(A307,'ORÇ SINTÉTICO'!$A$9:$H$153,4,FALSE)</f>
        <v>CONSUMO MEDICAMENTO PRONTO SOCORRO</v>
      </c>
      <c r="F307" s="207" t="str">
        <f>VLOOKUP(A307,'ORÇ SINTÉTICO'!$A$9:$H$153,5,FALSE)</f>
        <v>MÊS</v>
      </c>
      <c r="G307" s="375"/>
      <c r="H307" s="330">
        <f>VLOOKUP(A307,'ORÇ SINTÉTICO'!$A$9:$H$153,6,FALSE)</f>
        <v>6</v>
      </c>
      <c r="I307" s="310"/>
      <c r="J307" s="310"/>
      <c r="L307" s="310"/>
      <c r="M307" s="215"/>
    </row>
    <row r="308" spans="1:14" s="113" customFormat="1">
      <c r="A308" s="338"/>
      <c r="B308" s="143"/>
      <c r="C308" s="320" t="s">
        <v>627</v>
      </c>
      <c r="D308" s="320"/>
      <c r="E308" s="139" t="s">
        <v>628</v>
      </c>
      <c r="F308" s="320" t="s">
        <v>445</v>
      </c>
      <c r="G308" s="372" t="s">
        <v>595</v>
      </c>
      <c r="H308" s="70">
        <f>$H$307*G308</f>
        <v>6</v>
      </c>
      <c r="I308" s="202">
        <v>3</v>
      </c>
      <c r="J308" s="141">
        <f t="shared" si="40"/>
        <v>3</v>
      </c>
      <c r="L308" s="141">
        <f t="shared" ref="L308:L315" si="42">H308*I308</f>
        <v>18</v>
      </c>
    </row>
    <row r="309" spans="1:14" s="113" customFormat="1">
      <c r="A309" s="338"/>
      <c r="B309" s="143"/>
      <c r="C309" s="320" t="s">
        <v>629</v>
      </c>
      <c r="D309" s="320"/>
      <c r="E309" s="139" t="s">
        <v>630</v>
      </c>
      <c r="F309" s="320" t="s">
        <v>609</v>
      </c>
      <c r="G309" s="372" t="s">
        <v>646</v>
      </c>
      <c r="H309" s="70">
        <f t="shared" ref="H309:H315" si="43">$H$307*G309</f>
        <v>12</v>
      </c>
      <c r="I309" s="202">
        <v>5.6000000000000005</v>
      </c>
      <c r="J309" s="141">
        <f t="shared" si="40"/>
        <v>11.200000000000001</v>
      </c>
      <c r="L309" s="141">
        <f t="shared" si="42"/>
        <v>67.2</v>
      </c>
    </row>
    <row r="310" spans="1:14" s="113" customFormat="1">
      <c r="A310" s="338"/>
      <c r="B310" s="143"/>
      <c r="C310" s="320" t="s">
        <v>631</v>
      </c>
      <c r="D310" s="320"/>
      <c r="E310" s="139" t="s">
        <v>632</v>
      </c>
      <c r="F310" s="320" t="s">
        <v>643</v>
      </c>
      <c r="G310" s="372" t="s">
        <v>647</v>
      </c>
      <c r="H310" s="70">
        <f t="shared" si="43"/>
        <v>24</v>
      </c>
      <c r="I310" s="202">
        <v>28.61</v>
      </c>
      <c r="J310" s="141">
        <f t="shared" si="40"/>
        <v>114.44</v>
      </c>
      <c r="L310" s="141">
        <f t="shared" si="42"/>
        <v>686.64</v>
      </c>
    </row>
    <row r="311" spans="1:14" s="113" customFormat="1">
      <c r="A311" s="338"/>
      <c r="B311" s="143"/>
      <c r="C311" s="320" t="s">
        <v>633</v>
      </c>
      <c r="D311" s="320"/>
      <c r="E311" s="139" t="s">
        <v>634</v>
      </c>
      <c r="F311" s="320" t="s">
        <v>86</v>
      </c>
      <c r="G311" s="372" t="s">
        <v>595</v>
      </c>
      <c r="H311" s="70">
        <f t="shared" si="43"/>
        <v>6</v>
      </c>
      <c r="I311" s="202">
        <v>6</v>
      </c>
      <c r="J311" s="141">
        <f t="shared" si="40"/>
        <v>6</v>
      </c>
      <c r="L311" s="141">
        <f t="shared" si="42"/>
        <v>36</v>
      </c>
    </row>
    <row r="312" spans="1:14" s="113" customFormat="1">
      <c r="A312" s="338"/>
      <c r="B312" s="143"/>
      <c r="C312" s="320" t="s">
        <v>635</v>
      </c>
      <c r="D312" s="320"/>
      <c r="E312" s="139" t="s">
        <v>636</v>
      </c>
      <c r="F312" s="320" t="s">
        <v>644</v>
      </c>
      <c r="G312" s="372" t="s">
        <v>648</v>
      </c>
      <c r="H312" s="70">
        <f t="shared" si="43"/>
        <v>18</v>
      </c>
      <c r="I312" s="202">
        <v>8.25</v>
      </c>
      <c r="J312" s="141">
        <f t="shared" si="40"/>
        <v>24.75</v>
      </c>
      <c r="L312" s="141">
        <f t="shared" si="42"/>
        <v>148.5</v>
      </c>
    </row>
    <row r="313" spans="1:14" s="113" customFormat="1">
      <c r="A313" s="338"/>
      <c r="B313" s="143"/>
      <c r="C313" s="320" t="s">
        <v>637</v>
      </c>
      <c r="D313" s="320"/>
      <c r="E313" s="139" t="s">
        <v>638</v>
      </c>
      <c r="F313" s="320" t="s">
        <v>0</v>
      </c>
      <c r="G313" s="372" t="s">
        <v>595</v>
      </c>
      <c r="H313" s="70">
        <f t="shared" si="43"/>
        <v>6</v>
      </c>
      <c r="I313" s="202">
        <v>8</v>
      </c>
      <c r="J313" s="141">
        <f t="shared" si="40"/>
        <v>8</v>
      </c>
      <c r="L313" s="141">
        <f t="shared" si="42"/>
        <v>48</v>
      </c>
    </row>
    <row r="314" spans="1:14" s="113" customFormat="1">
      <c r="A314" s="338"/>
      <c r="B314" s="143"/>
      <c r="C314" s="320" t="s">
        <v>639</v>
      </c>
      <c r="D314" s="320"/>
      <c r="E314" s="139" t="s">
        <v>640</v>
      </c>
      <c r="F314" s="320" t="s">
        <v>0</v>
      </c>
      <c r="G314" s="372" t="s">
        <v>649</v>
      </c>
      <c r="H314" s="70">
        <f t="shared" si="43"/>
        <v>60</v>
      </c>
      <c r="I314" s="202">
        <v>2.25</v>
      </c>
      <c r="J314" s="141">
        <f t="shared" si="40"/>
        <v>22.5</v>
      </c>
      <c r="L314" s="141">
        <f t="shared" si="42"/>
        <v>135</v>
      </c>
    </row>
    <row r="315" spans="1:14" s="113" customFormat="1">
      <c r="A315" s="338"/>
      <c r="B315" s="143"/>
      <c r="C315" s="320" t="s">
        <v>641</v>
      </c>
      <c r="D315" s="320"/>
      <c r="E315" s="139" t="s">
        <v>642</v>
      </c>
      <c r="F315" s="320" t="s">
        <v>645</v>
      </c>
      <c r="G315" s="372" t="s">
        <v>646</v>
      </c>
      <c r="H315" s="70">
        <f t="shared" si="43"/>
        <v>12</v>
      </c>
      <c r="I315" s="202">
        <v>8.25</v>
      </c>
      <c r="J315" s="141">
        <f t="shared" si="40"/>
        <v>16.5</v>
      </c>
      <c r="L315" s="141">
        <f t="shared" si="42"/>
        <v>99</v>
      </c>
    </row>
    <row r="316" spans="1:14" s="217" customFormat="1">
      <c r="A316" s="398"/>
      <c r="B316" s="218"/>
      <c r="C316" s="218"/>
      <c r="D316" s="209"/>
      <c r="E316" s="399"/>
      <c r="G316" s="385"/>
      <c r="H316" s="223"/>
      <c r="I316" s="266" t="s">
        <v>726</v>
      </c>
      <c r="J316" s="223">
        <f>SUM(J308:J315)</f>
        <v>206.39</v>
      </c>
      <c r="K316" s="223">
        <f>H307*J316</f>
        <v>1238.3399999999999</v>
      </c>
      <c r="L316" s="224">
        <f>SUM(L308:L315)</f>
        <v>1238.3400000000001</v>
      </c>
      <c r="M316" s="403">
        <f>K316-L316</f>
        <v>0</v>
      </c>
    </row>
    <row r="317" spans="1:14" s="217" customFormat="1">
      <c r="A317" s="398"/>
      <c r="B317" s="218"/>
      <c r="C317" s="218"/>
      <c r="D317" s="209"/>
      <c r="E317" s="399"/>
      <c r="G317" s="385"/>
      <c r="H317" s="266" t="s">
        <v>60</v>
      </c>
      <c r="I317" s="401">
        <f>BDI!$I$11</f>
        <v>0.23732727011188093</v>
      </c>
      <c r="J317" s="223">
        <f>J316*I317</f>
        <v>48.981975278391104</v>
      </c>
      <c r="L317" s="223"/>
      <c r="M317" s="400"/>
    </row>
    <row r="318" spans="1:14" s="217" customFormat="1">
      <c r="A318" s="398"/>
      <c r="B318" s="218"/>
      <c r="C318" s="218"/>
      <c r="D318" s="209"/>
      <c r="E318" s="399"/>
      <c r="G318" s="401"/>
      <c r="H318" s="223"/>
      <c r="I318" s="266" t="s">
        <v>725</v>
      </c>
      <c r="J318" s="223">
        <f>SUM(J316:J317)</f>
        <v>255.37197527839109</v>
      </c>
      <c r="L318" s="223"/>
      <c r="M318" s="400"/>
      <c r="N318" s="224">
        <f>J318</f>
        <v>255.37197527839109</v>
      </c>
    </row>
    <row r="319" spans="1:14" s="207" customFormat="1">
      <c r="A319" s="337" t="s">
        <v>98</v>
      </c>
      <c r="B319" s="207" t="str">
        <f>VLOOKUP(A319,'ORÇ SINTÉTICO'!$A$9:$H$153,2,FALSE)</f>
        <v>SBC</v>
      </c>
      <c r="C319" s="207">
        <f>VLOOKUP(A319,'ORÇ SINTÉTICO'!$A$9:$H$153,3,FALSE)</f>
        <v>335</v>
      </c>
      <c r="D319" s="208"/>
      <c r="E319" s="308" t="str">
        <f>VLOOKUP(A319,'ORÇ SINTÉTICO'!$A$9:$H$153,4,FALSE)</f>
        <v>PROJETO DE SPDA -  ATÉ 400M2</v>
      </c>
      <c r="F319" s="207" t="str">
        <f>VLOOKUP(A319,'ORÇ SINTÉTICO'!$A$9:$H$153,5,FALSE)</f>
        <v>M2</v>
      </c>
      <c r="G319" s="375"/>
      <c r="H319" s="330">
        <f>VLOOKUP(A319,'ORÇ SINTÉTICO'!$A$9:$H$153,6,FALSE)</f>
        <v>400</v>
      </c>
      <c r="I319" s="310"/>
      <c r="J319" s="310"/>
      <c r="L319" s="310"/>
      <c r="M319" s="215"/>
    </row>
    <row r="320" spans="1:14" s="113" customFormat="1">
      <c r="A320" s="339"/>
      <c r="B320" s="143"/>
      <c r="C320" s="113" t="s">
        <v>650</v>
      </c>
      <c r="E320" s="124" t="s">
        <v>651</v>
      </c>
      <c r="F320" s="113" t="s">
        <v>85</v>
      </c>
      <c r="G320" s="376" t="s">
        <v>595</v>
      </c>
      <c r="H320" s="70">
        <f>$H$319*G320</f>
        <v>400</v>
      </c>
      <c r="I320" s="203">
        <v>6</v>
      </c>
      <c r="J320" s="141">
        <f t="shared" ref="J320:J332" si="44">G320*I320</f>
        <v>6</v>
      </c>
      <c r="L320" s="141">
        <f>H320*I320</f>
        <v>2400</v>
      </c>
    </row>
    <row r="321" spans="1:14" s="217" customFormat="1">
      <c r="A321" s="398"/>
      <c r="B321" s="218"/>
      <c r="C321" s="218"/>
      <c r="D321" s="209"/>
      <c r="E321" s="399"/>
      <c r="G321" s="385"/>
      <c r="H321" s="223"/>
      <c r="I321" s="266" t="s">
        <v>726</v>
      </c>
      <c r="J321" s="223">
        <f>SUM(J320)</f>
        <v>6</v>
      </c>
      <c r="K321" s="223">
        <f>H319*J321</f>
        <v>2400</v>
      </c>
      <c r="L321" s="224">
        <f>SUM(L320)</f>
        <v>2400</v>
      </c>
      <c r="M321" s="403">
        <f>K321-L321</f>
        <v>0</v>
      </c>
    </row>
    <row r="322" spans="1:14" s="217" customFormat="1">
      <c r="A322" s="398"/>
      <c r="B322" s="218"/>
      <c r="C322" s="218"/>
      <c r="D322" s="209"/>
      <c r="E322" s="399"/>
      <c r="G322" s="385"/>
      <c r="H322" s="266" t="s">
        <v>60</v>
      </c>
      <c r="I322" s="401">
        <f>BDI!$I$11</f>
        <v>0.23732727011188093</v>
      </c>
      <c r="J322" s="223">
        <f>J321*I322</f>
        <v>1.4239636206712856</v>
      </c>
      <c r="L322" s="223"/>
      <c r="M322" s="400"/>
    </row>
    <row r="323" spans="1:14" s="217" customFormat="1">
      <c r="A323" s="398"/>
      <c r="B323" s="218"/>
      <c r="C323" s="218"/>
      <c r="D323" s="209"/>
      <c r="E323" s="399"/>
      <c r="G323" s="401"/>
      <c r="H323" s="223"/>
      <c r="I323" s="266" t="s">
        <v>725</v>
      </c>
      <c r="J323" s="223">
        <f>SUM(J321:J322)</f>
        <v>7.4239636206712856</v>
      </c>
      <c r="L323" s="223"/>
      <c r="M323" s="400"/>
      <c r="N323" s="224">
        <f>J323</f>
        <v>7.4239636206712856</v>
      </c>
    </row>
    <row r="324" spans="1:14" s="207" customFormat="1">
      <c r="A324" s="337" t="s">
        <v>99</v>
      </c>
      <c r="B324" s="207" t="str">
        <f>VLOOKUP(A324,'ORÇ SINTÉTICO'!$A$9:$H$153,2,FALSE)</f>
        <v>SBC</v>
      </c>
      <c r="C324" s="207">
        <f>VLOOKUP(A324,'ORÇ SINTÉTICO'!$A$9:$H$153,3,FALSE)</f>
        <v>336</v>
      </c>
      <c r="D324" s="208"/>
      <c r="E324" s="308" t="str">
        <f>VLOOKUP(A324,'ORÇ SINTÉTICO'!$A$9:$H$153,4,FALSE)</f>
        <v>PROJETO DE SPDA -  ACIMA DE 400M2</v>
      </c>
      <c r="F324" s="207" t="str">
        <f>VLOOKUP(A324,'ORÇ SINTÉTICO'!$A$9:$H$153,5,FALSE)</f>
        <v>M2</v>
      </c>
      <c r="G324" s="375"/>
      <c r="H324" s="330">
        <f>VLOOKUP(A324,'ORÇ SINTÉTICO'!$A$9:$H$153,6,FALSE)</f>
        <v>2862.66</v>
      </c>
      <c r="I324" s="310"/>
      <c r="J324" s="310"/>
      <c r="L324" s="310"/>
      <c r="M324" s="215"/>
    </row>
    <row r="325" spans="1:14" s="113" customFormat="1">
      <c r="A325" s="339"/>
      <c r="B325" s="143"/>
      <c r="C325" s="113" t="s">
        <v>652</v>
      </c>
      <c r="E325" s="124" t="s">
        <v>653</v>
      </c>
      <c r="F325" s="113" t="s">
        <v>85</v>
      </c>
      <c r="G325" s="376" t="s">
        <v>595</v>
      </c>
      <c r="H325" s="70">
        <f>$H$324*G325</f>
        <v>2862.66</v>
      </c>
      <c r="I325" s="203">
        <v>5</v>
      </c>
      <c r="J325" s="141">
        <f t="shared" si="44"/>
        <v>5</v>
      </c>
      <c r="L325" s="141">
        <f>H325*I325</f>
        <v>14313.3</v>
      </c>
    </row>
    <row r="326" spans="1:14" s="217" customFormat="1">
      <c r="A326" s="398"/>
      <c r="B326" s="218"/>
      <c r="C326" s="218"/>
      <c r="D326" s="209"/>
      <c r="E326" s="399"/>
      <c r="G326" s="385"/>
      <c r="H326" s="223"/>
      <c r="I326" s="266" t="s">
        <v>726</v>
      </c>
      <c r="J326" s="223">
        <f>SUM(J325)</f>
        <v>5</v>
      </c>
      <c r="K326" s="223">
        <f>H324*J326</f>
        <v>14313.3</v>
      </c>
      <c r="L326" s="224">
        <f>SUM(L325)</f>
        <v>14313.3</v>
      </c>
      <c r="M326" s="403">
        <f>K326-L326</f>
        <v>0</v>
      </c>
    </row>
    <row r="327" spans="1:14" s="217" customFormat="1">
      <c r="A327" s="398"/>
      <c r="B327" s="218"/>
      <c r="C327" s="218"/>
      <c r="D327" s="209"/>
      <c r="E327" s="399"/>
      <c r="G327" s="385"/>
      <c r="H327" s="266" t="s">
        <v>60</v>
      </c>
      <c r="I327" s="401">
        <f>BDI!$I$11</f>
        <v>0.23732727011188093</v>
      </c>
      <c r="J327" s="223">
        <f>J326*I327</f>
        <v>1.1866363505594046</v>
      </c>
      <c r="L327" s="223"/>
      <c r="M327" s="400"/>
    </row>
    <row r="328" spans="1:14" s="217" customFormat="1">
      <c r="A328" s="398"/>
      <c r="B328" s="218"/>
      <c r="C328" s="218"/>
      <c r="D328" s="209"/>
      <c r="E328" s="399"/>
      <c r="G328" s="401"/>
      <c r="H328" s="223"/>
      <c r="I328" s="266" t="s">
        <v>725</v>
      </c>
      <c r="J328" s="223">
        <f>SUM(J326:J327)</f>
        <v>6.1866363505594046</v>
      </c>
      <c r="L328" s="223"/>
      <c r="M328" s="400"/>
      <c r="N328" s="224">
        <f>J328</f>
        <v>6.1866363505594046</v>
      </c>
    </row>
    <row r="329" spans="1:14" s="207" customFormat="1" ht="22.5">
      <c r="A329" s="337" t="s">
        <v>100</v>
      </c>
      <c r="B329" s="207" t="str">
        <f>VLOOKUP(A329,'ORÇ SINTÉTICO'!$A$9:$H$153,2,FALSE)</f>
        <v>SBC</v>
      </c>
      <c r="C329" s="207">
        <f>VLOOKUP(A329,'ORÇ SINTÉTICO'!$A$9:$H$153,3,FALSE)</f>
        <v>516</v>
      </c>
      <c r="D329" s="208"/>
      <c r="E329" s="308" t="str">
        <f>VLOOKUP(A329,'ORÇ SINTÉTICO'!$A$9:$H$153,4,FALSE)</f>
        <v>VISTORIA DE IMOVEL PARA LEVANTAMENTO ""AS BUILT""-ARQUITETUR</v>
      </c>
      <c r="F329" s="207" t="str">
        <f>VLOOKUP(A329,'ORÇ SINTÉTICO'!$A$9:$H$153,5,FALSE)</f>
        <v>UNID.</v>
      </c>
      <c r="G329" s="375"/>
      <c r="H329" s="330">
        <f>VLOOKUP(A329,'ORÇ SINTÉTICO'!$A$9:$H$153,6,FALSE)</f>
        <v>1</v>
      </c>
      <c r="I329" s="310"/>
      <c r="J329" s="310"/>
      <c r="L329" s="310"/>
      <c r="M329" s="215"/>
    </row>
    <row r="330" spans="1:14" s="113" customFormat="1">
      <c r="A330" s="339"/>
      <c r="B330" s="143"/>
      <c r="C330" s="113" t="s">
        <v>654</v>
      </c>
      <c r="E330" s="124" t="s">
        <v>655</v>
      </c>
      <c r="F330" s="113" t="s">
        <v>80</v>
      </c>
      <c r="G330" s="376" t="s">
        <v>611</v>
      </c>
      <c r="H330" s="70">
        <f>$H$329*G330</f>
        <v>1.0309999999999999</v>
      </c>
      <c r="I330" s="203">
        <v>46.1</v>
      </c>
      <c r="J330" s="141">
        <f t="shared" si="44"/>
        <v>47.5291</v>
      </c>
      <c r="L330" s="141">
        <f>H330*I330</f>
        <v>47.5291</v>
      </c>
    </row>
    <row r="331" spans="1:14" s="113" customFormat="1">
      <c r="A331" s="339"/>
      <c r="C331" s="113" t="s">
        <v>656</v>
      </c>
      <c r="E331" s="124" t="s">
        <v>657</v>
      </c>
      <c r="F331" s="113" t="s">
        <v>80</v>
      </c>
      <c r="G331" s="376" t="s">
        <v>658</v>
      </c>
      <c r="H331" s="70">
        <f t="shared" ref="H331:H332" si="45">$H$329*G331</f>
        <v>1.3919999999999999</v>
      </c>
      <c r="I331" s="203">
        <v>9</v>
      </c>
      <c r="J331" s="141">
        <f t="shared" si="44"/>
        <v>12.527999999999999</v>
      </c>
      <c r="L331" s="141">
        <f>H331*I331</f>
        <v>12.527999999999999</v>
      </c>
    </row>
    <row r="332" spans="1:14" s="66" customFormat="1">
      <c r="A332" s="341"/>
      <c r="E332" s="129" t="s">
        <v>716</v>
      </c>
      <c r="G332" s="381">
        <v>1</v>
      </c>
      <c r="H332" s="70">
        <f t="shared" si="45"/>
        <v>1</v>
      </c>
      <c r="I332" s="141">
        <f>SUM(J330:J331)*88.81%</f>
        <v>53.336710509999996</v>
      </c>
      <c r="J332" s="141">
        <f t="shared" si="44"/>
        <v>53.336710509999996</v>
      </c>
      <c r="L332" s="141">
        <f>H332*J332</f>
        <v>53.336710509999996</v>
      </c>
    </row>
    <row r="333" spans="1:14" s="217" customFormat="1">
      <c r="A333" s="398"/>
      <c r="B333" s="218"/>
      <c r="C333" s="218"/>
      <c r="D333" s="209"/>
      <c r="E333" s="399"/>
      <c r="G333" s="385"/>
      <c r="H333" s="223"/>
      <c r="I333" s="266" t="s">
        <v>726</v>
      </c>
      <c r="J333" s="223">
        <f>SUM(J330:J332)</f>
        <v>113.39381050999999</v>
      </c>
      <c r="K333" s="223">
        <f>H329*J333</f>
        <v>113.39381050999999</v>
      </c>
      <c r="L333" s="224">
        <f>SUM(L330:L332)</f>
        <v>113.39381050999999</v>
      </c>
      <c r="M333" s="403">
        <f>K333-L333</f>
        <v>0</v>
      </c>
    </row>
    <row r="334" spans="1:14" s="217" customFormat="1">
      <c r="A334" s="398"/>
      <c r="B334" s="218"/>
      <c r="C334" s="218"/>
      <c r="D334" s="209"/>
      <c r="E334" s="399"/>
      <c r="G334" s="385"/>
      <c r="H334" s="266" t="s">
        <v>60</v>
      </c>
      <c r="I334" s="401">
        <f>BDI!$I$11</f>
        <v>0.23732727011188093</v>
      </c>
      <c r="J334" s="223">
        <f>J333*I334</f>
        <v>26.91144349592221</v>
      </c>
      <c r="L334" s="223"/>
      <c r="M334" s="400"/>
    </row>
    <row r="335" spans="1:14" s="217" customFormat="1">
      <c r="A335" s="398"/>
      <c r="B335" s="218"/>
      <c r="C335" s="218"/>
      <c r="D335" s="209"/>
      <c r="E335" s="399"/>
      <c r="G335" s="401"/>
      <c r="H335" s="223"/>
      <c r="I335" s="266" t="s">
        <v>725</v>
      </c>
      <c r="J335" s="223">
        <f>SUM(J333:J334)</f>
        <v>140.30525400592219</v>
      </c>
      <c r="L335" s="223"/>
      <c r="M335" s="400"/>
      <c r="N335" s="224">
        <f>J335</f>
        <v>140.30525400592219</v>
      </c>
    </row>
    <row r="336" spans="1:14" s="207" customFormat="1">
      <c r="A336" s="337" t="s">
        <v>102</v>
      </c>
      <c r="B336" s="207" t="str">
        <f>VLOOKUP(A336,'ORÇ SINTÉTICO'!$A$9:$H$153,2,FALSE)</f>
        <v>SBC</v>
      </c>
      <c r="C336" s="207">
        <f>VLOOKUP(A336,'ORÇ SINTÉTICO'!$A$9:$H$153,3,FALSE)</f>
        <v>89</v>
      </c>
      <c r="D336" s="208"/>
      <c r="E336" s="308" t="str">
        <f>VLOOKUP(A336,'ORÇ SINTÉTICO'!$A$9:$H$153,4,FALSE)</f>
        <v>PROJETO ""AS BUILT"" ARQUITETURA</v>
      </c>
      <c r="F336" s="207" t="str">
        <f>VLOOKUP(A336,'ORÇ SINTÉTICO'!$A$9:$H$153,5,FALSE)</f>
        <v>M2</v>
      </c>
      <c r="G336" s="375"/>
      <c r="H336" s="330">
        <f>VLOOKUP(A336,'ORÇ SINTÉTICO'!$A$9:$H$153,6,FALSE)</f>
        <v>3000</v>
      </c>
      <c r="I336" s="310"/>
      <c r="J336" s="310"/>
      <c r="L336" s="310"/>
      <c r="M336" s="215"/>
    </row>
    <row r="337" spans="1:14" s="113" customFormat="1">
      <c r="A337" s="339"/>
      <c r="B337" s="143"/>
      <c r="C337" s="113" t="s">
        <v>659</v>
      </c>
      <c r="E337" s="124" t="s">
        <v>139</v>
      </c>
      <c r="F337" s="113" t="s">
        <v>85</v>
      </c>
      <c r="G337" s="376" t="s">
        <v>595</v>
      </c>
      <c r="H337" s="70">
        <f>$H$336*G337</f>
        <v>3000</v>
      </c>
      <c r="I337" s="203">
        <v>5.25</v>
      </c>
      <c r="J337" s="141">
        <f t="shared" ref="J337" si="46">G337*I337</f>
        <v>5.25</v>
      </c>
      <c r="L337" s="141">
        <f>H337*I337</f>
        <v>15750</v>
      </c>
    </row>
    <row r="338" spans="1:14" s="217" customFormat="1">
      <c r="A338" s="398"/>
      <c r="B338" s="218"/>
      <c r="C338" s="218"/>
      <c r="D338" s="209"/>
      <c r="E338" s="399"/>
      <c r="G338" s="385"/>
      <c r="H338" s="223"/>
      <c r="I338" s="266" t="s">
        <v>726</v>
      </c>
      <c r="J338" s="223">
        <f>SUM(J337)</f>
        <v>5.25</v>
      </c>
      <c r="K338" s="223">
        <f>H336*J338</f>
        <v>15750</v>
      </c>
      <c r="L338" s="224">
        <f>SUM(L337)</f>
        <v>15750</v>
      </c>
      <c r="M338" s="403">
        <f>K338-L338</f>
        <v>0</v>
      </c>
    </row>
    <row r="339" spans="1:14" s="217" customFormat="1">
      <c r="A339" s="398"/>
      <c r="B339" s="218"/>
      <c r="C339" s="218"/>
      <c r="D339" s="209"/>
      <c r="E339" s="399"/>
      <c r="G339" s="385"/>
      <c r="H339" s="266" t="s">
        <v>60</v>
      </c>
      <c r="I339" s="401">
        <f>BDI!$I$11</f>
        <v>0.23732727011188093</v>
      </c>
      <c r="J339" s="223">
        <f>J338*I339</f>
        <v>1.2459681680873749</v>
      </c>
      <c r="L339" s="223"/>
      <c r="M339" s="400"/>
    </row>
    <row r="340" spans="1:14" s="217" customFormat="1">
      <c r="A340" s="398"/>
      <c r="B340" s="218"/>
      <c r="C340" s="218"/>
      <c r="D340" s="209"/>
      <c r="E340" s="399"/>
      <c r="G340" s="401"/>
      <c r="H340" s="223"/>
      <c r="I340" s="266" t="s">
        <v>725</v>
      </c>
      <c r="J340" s="223">
        <f>SUM(J338:J339)</f>
        <v>6.4959681680873747</v>
      </c>
      <c r="L340" s="223"/>
      <c r="M340" s="400"/>
      <c r="N340" s="224">
        <f>J340</f>
        <v>6.4959681680873747</v>
      </c>
    </row>
    <row r="341" spans="1:14" s="207" customFormat="1">
      <c r="A341" s="337" t="s">
        <v>103</v>
      </c>
      <c r="B341" s="207" t="str">
        <f>VLOOKUP(A341,'ORÇ SINTÉTICO'!$A$9:$H$153,2,FALSE)</f>
        <v>SBC</v>
      </c>
      <c r="C341" s="207">
        <f>VLOOKUP(A341,'ORÇ SINTÉTICO'!$A$9:$H$153,3,FALSE)</f>
        <v>64</v>
      </c>
      <c r="D341" s="208"/>
      <c r="E341" s="308" t="str">
        <f>VLOOKUP(A341,'ORÇ SINTÉTICO'!$A$9:$H$153,4,FALSE)</f>
        <v>PROJETO ""AS BUILT"" INSTALACOES GERAIS</v>
      </c>
      <c r="F341" s="207" t="str">
        <f>VLOOKUP(A341,'ORÇ SINTÉTICO'!$A$9:$H$153,5,FALSE)</f>
        <v>M2</v>
      </c>
      <c r="G341" s="375"/>
      <c r="H341" s="330">
        <f>VLOOKUP(A341,'ORÇ SINTÉTICO'!$A$9:$H$153,6,FALSE)</f>
        <v>3000</v>
      </c>
      <c r="I341" s="310"/>
      <c r="J341" s="310"/>
      <c r="L341" s="310"/>
      <c r="M341" s="215"/>
    </row>
    <row r="342" spans="1:14" s="113" customFormat="1">
      <c r="A342" s="339"/>
      <c r="B342" s="143"/>
      <c r="C342" s="113" t="s">
        <v>660</v>
      </c>
      <c r="E342" s="124" t="s">
        <v>661</v>
      </c>
      <c r="F342" s="113" t="s">
        <v>85</v>
      </c>
      <c r="G342" s="376" t="s">
        <v>595</v>
      </c>
      <c r="H342" s="70">
        <f>$H$341*G342</f>
        <v>3000</v>
      </c>
      <c r="I342" s="203">
        <v>9.1</v>
      </c>
      <c r="J342" s="141">
        <f t="shared" ref="J342" si="47">G342*I342</f>
        <v>9.1</v>
      </c>
      <c r="L342" s="141">
        <f>H342*I342</f>
        <v>27300</v>
      </c>
    </row>
    <row r="343" spans="1:14" s="217" customFormat="1">
      <c r="A343" s="398"/>
      <c r="B343" s="218"/>
      <c r="C343" s="218"/>
      <c r="D343" s="209"/>
      <c r="E343" s="399"/>
      <c r="G343" s="385"/>
      <c r="H343" s="223"/>
      <c r="I343" s="266" t="s">
        <v>726</v>
      </c>
      <c r="J343" s="223">
        <f>SUM(J342)</f>
        <v>9.1</v>
      </c>
      <c r="K343" s="223">
        <f>H341*J343</f>
        <v>27300</v>
      </c>
      <c r="L343" s="224">
        <f>SUM(L342)</f>
        <v>27300</v>
      </c>
      <c r="M343" s="403">
        <f>K343-L343</f>
        <v>0</v>
      </c>
    </row>
    <row r="344" spans="1:14" s="217" customFormat="1">
      <c r="A344" s="398"/>
      <c r="B344" s="218"/>
      <c r="C344" s="218"/>
      <c r="D344" s="209"/>
      <c r="E344" s="399"/>
      <c r="G344" s="385"/>
      <c r="H344" s="266" t="s">
        <v>60</v>
      </c>
      <c r="I344" s="401">
        <f>BDI!$I$11</f>
        <v>0.23732727011188093</v>
      </c>
      <c r="J344" s="223">
        <f>J343*I344</f>
        <v>2.1596781580181164</v>
      </c>
      <c r="L344" s="223"/>
      <c r="M344" s="400"/>
    </row>
    <row r="345" spans="1:14" s="217" customFormat="1">
      <c r="A345" s="398"/>
      <c r="B345" s="218"/>
      <c r="C345" s="218"/>
      <c r="D345" s="209"/>
      <c r="E345" s="399"/>
      <c r="G345" s="401"/>
      <c r="H345" s="223"/>
      <c r="I345" s="266" t="s">
        <v>725</v>
      </c>
      <c r="J345" s="223">
        <f>SUM(J343:J344)</f>
        <v>11.259678158018115</v>
      </c>
      <c r="L345" s="223"/>
      <c r="M345" s="400"/>
      <c r="N345" s="224">
        <f>J345</f>
        <v>11.259678158018115</v>
      </c>
    </row>
    <row r="346" spans="1:14" s="207" customFormat="1" ht="33.75">
      <c r="A346" s="337" t="s">
        <v>105</v>
      </c>
      <c r="B346" s="207" t="str">
        <f>VLOOKUP(A346,'ORÇ SINTÉTICO'!$A$9:$H$153,2,FALSE)</f>
        <v>SCO/RIO</v>
      </c>
      <c r="C346" s="207" t="str">
        <f>VLOOKUP(A346,'ORÇ SINTÉTICO'!$A$9:$H$153,3,FALSE)</f>
        <v>FD 05.40.0100 (B)</v>
      </c>
      <c r="D346" s="208"/>
      <c r="E346" s="308" t="str">
        <f>VLOOKUP(A346,'ORÇ SINTÉTICO'!$A$9:$H$153,4,FALSE)</f>
        <v>CORTE DE FERRAGEM APARENTE NOS PILARES DA COBERTURA: ARRASAMENTO DE ESTACA DE CONCRETO ARMADO, DE 31 A 50CM DE LADO OU DE DIAMETRO.</v>
      </c>
      <c r="F346" s="207" t="str">
        <f>VLOOKUP(A346,'ORÇ SINTÉTICO'!$A$9:$H$153,5,FALSE)</f>
        <v>UNID.</v>
      </c>
      <c r="G346" s="375"/>
      <c r="H346" s="330">
        <f>VLOOKUP(A346,'ORÇ SINTÉTICO'!$A$9:$H$153,6,FALSE)</f>
        <v>26</v>
      </c>
      <c r="I346" s="310"/>
      <c r="J346" s="310"/>
      <c r="L346" s="310"/>
      <c r="M346" s="215"/>
    </row>
    <row r="347" spans="1:14" s="113" customFormat="1" ht="22.5">
      <c r="A347" s="339"/>
      <c r="B347" s="154" t="s">
        <v>505</v>
      </c>
      <c r="C347" s="154">
        <v>805000</v>
      </c>
      <c r="D347" s="66"/>
      <c r="E347" s="214" t="s">
        <v>506</v>
      </c>
      <c r="F347" s="154" t="s">
        <v>463</v>
      </c>
      <c r="G347" s="377">
        <v>0.5</v>
      </c>
      <c r="H347" s="222">
        <f>$H$346*G347</f>
        <v>13</v>
      </c>
      <c r="I347" s="233">
        <v>12.5</v>
      </c>
      <c r="J347" s="141">
        <f t="shared" ref="J347:J348" si="48">G347*I347</f>
        <v>6.25</v>
      </c>
      <c r="L347" s="141">
        <f>H347*I347</f>
        <v>162.5</v>
      </c>
    </row>
    <row r="348" spans="1:14" s="113" customFormat="1">
      <c r="A348" s="339"/>
      <c r="B348" s="154" t="s">
        <v>464</v>
      </c>
      <c r="C348" s="154">
        <v>805700</v>
      </c>
      <c r="D348" s="66"/>
      <c r="E348" s="214" t="s">
        <v>465</v>
      </c>
      <c r="F348" s="154" t="s">
        <v>463</v>
      </c>
      <c r="G348" s="377">
        <v>4.5</v>
      </c>
      <c r="H348" s="222">
        <f t="shared" ref="H348:H349" si="49">$H$346*G348</f>
        <v>117</v>
      </c>
      <c r="I348" s="233">
        <v>9.1300000000000008</v>
      </c>
      <c r="J348" s="141">
        <f t="shared" si="48"/>
        <v>41.085000000000001</v>
      </c>
      <c r="L348" s="141">
        <f>H348*I348</f>
        <v>1068.21</v>
      </c>
    </row>
    <row r="349" spans="1:14" s="113" customFormat="1" ht="22.5">
      <c r="A349" s="339"/>
      <c r="B349" s="154" t="s">
        <v>466</v>
      </c>
      <c r="C349" s="154">
        <v>900050</v>
      </c>
      <c r="D349" s="66"/>
      <c r="E349" s="214" t="s">
        <v>467</v>
      </c>
      <c r="F349" s="154" t="s">
        <v>12</v>
      </c>
      <c r="G349" s="377">
        <v>1</v>
      </c>
      <c r="H349" s="222">
        <f t="shared" si="49"/>
        <v>26</v>
      </c>
      <c r="I349" s="233">
        <f>SUM(J347:J348)</f>
        <v>47.335000000000001</v>
      </c>
      <c r="J349" s="233">
        <f>I349*0.03</f>
        <v>1.42005</v>
      </c>
      <c r="L349" s="141">
        <f>H349*J349</f>
        <v>36.921300000000002</v>
      </c>
    </row>
    <row r="350" spans="1:14" s="217" customFormat="1">
      <c r="A350" s="398"/>
      <c r="B350" s="218"/>
      <c r="C350" s="218"/>
      <c r="D350" s="209"/>
      <c r="E350" s="399"/>
      <c r="G350" s="385"/>
      <c r="H350" s="223"/>
      <c r="I350" s="266" t="s">
        <v>726</v>
      </c>
      <c r="J350" s="223">
        <f>SUM(J347:J349)</f>
        <v>48.755050000000004</v>
      </c>
      <c r="K350" s="223">
        <f>H346*J350</f>
        <v>1267.6313</v>
      </c>
      <c r="L350" s="224">
        <f>SUM(L347:L349)</f>
        <v>1267.6313</v>
      </c>
      <c r="M350" s="403">
        <f>K350-L350</f>
        <v>0</v>
      </c>
    </row>
    <row r="351" spans="1:14" s="217" customFormat="1">
      <c r="A351" s="398"/>
      <c r="B351" s="218"/>
      <c r="C351" s="218"/>
      <c r="D351" s="209"/>
      <c r="E351" s="399"/>
      <c r="G351" s="385"/>
      <c r="H351" s="266" t="s">
        <v>60</v>
      </c>
      <c r="I351" s="401">
        <f>BDI!$I$11</f>
        <v>0.23732727011188093</v>
      </c>
      <c r="J351" s="223">
        <f>J350*I351</f>
        <v>11.570902920668262</v>
      </c>
      <c r="L351" s="223"/>
      <c r="M351" s="400"/>
    </row>
    <row r="352" spans="1:14" s="217" customFormat="1">
      <c r="A352" s="398"/>
      <c r="B352" s="218"/>
      <c r="C352" s="218"/>
      <c r="D352" s="209"/>
      <c r="E352" s="399"/>
      <c r="G352" s="401"/>
      <c r="H352" s="223"/>
      <c r="I352" s="266" t="s">
        <v>725</v>
      </c>
      <c r="J352" s="223">
        <f>SUM(J350:J351)</f>
        <v>60.325952920668264</v>
      </c>
      <c r="L352" s="223"/>
      <c r="M352" s="400"/>
      <c r="N352" s="224">
        <f>J352</f>
        <v>60.325952920668264</v>
      </c>
    </row>
    <row r="353" spans="1:14" s="207" customFormat="1" ht="67.5">
      <c r="A353" s="337" t="s">
        <v>106</v>
      </c>
      <c r="B353" s="207" t="str">
        <f>VLOOKUP(A353,'ORÇ SINTÉTICO'!$A$9:$H$153,2,FALSE)</f>
        <v>EMOP</v>
      </c>
      <c r="C353" s="207" t="str">
        <f>VLOOKUP(A353,'ORÇ SINTÉTICO'!$A$9:$H$153,3,FALSE)</f>
        <v>11.016.0001-0</v>
      </c>
      <c r="D353" s="208"/>
      <c r="E353" s="308" t="str">
        <f>VLOOKUP(A353,'ORÇ SINTÉTICO'!$A$9:$H$153,4,FALSE)</f>
        <v>ESTRUTURA METALICA PARA COBERTURA DE GALPAO EM ARCO OU EM DU AS OU MAIS AGUAS,COM TRELICAS,TERCAS,TIRANTES,ETC,SOBRE APOI OS DO MESMO MATERIAL(INCLUSIVE ESTES),PARA VAOS ATE 25,00M,C OM UMA DEMAO DE PINTURA ANTIOXIDO,EXCLUSIVE COBERTURA E ACES SORIOS</v>
      </c>
      <c r="F353" s="207" t="str">
        <f>VLOOKUP(A353,'ORÇ SINTÉTICO'!$A$9:$H$153,5,FALSE)</f>
        <v>KG</v>
      </c>
      <c r="G353" s="375"/>
      <c r="H353" s="330">
        <f>VLOOKUP(A353,'ORÇ SINTÉTICO'!$A$9:$H$153,6,FALSE)</f>
        <v>46394</v>
      </c>
      <c r="I353" s="310"/>
      <c r="J353" s="310"/>
      <c r="L353" s="310"/>
      <c r="M353" s="215"/>
    </row>
    <row r="354" spans="1:14" s="113" customFormat="1" ht="22.5">
      <c r="A354" s="339"/>
      <c r="B354" s="143" t="s">
        <v>389</v>
      </c>
      <c r="C354" s="67" t="s">
        <v>376</v>
      </c>
      <c r="D354" s="66"/>
      <c r="E354" s="68" t="s">
        <v>364</v>
      </c>
      <c r="F354" s="69" t="s">
        <v>86</v>
      </c>
      <c r="G354" s="376">
        <v>3.2800000000000003E-2</v>
      </c>
      <c r="H354" s="70">
        <f>$H$353*G354</f>
        <v>1521.7232000000001</v>
      </c>
      <c r="I354" s="147">
        <v>3.138246014630103</v>
      </c>
      <c r="J354" s="141">
        <f t="shared" ref="J354:J375" si="50">G354*I354</f>
        <v>0.10293446927986739</v>
      </c>
      <c r="L354" s="141">
        <f t="shared" ref="L354:L365" si="51">H354*I354</f>
        <v>4775.541767770168</v>
      </c>
    </row>
    <row r="355" spans="1:14" s="113" customFormat="1" ht="22.5">
      <c r="A355" s="339"/>
      <c r="B355" s="143" t="s">
        <v>389</v>
      </c>
      <c r="C355" s="67" t="s">
        <v>377</v>
      </c>
      <c r="D355" s="66"/>
      <c r="E355" s="68" t="s">
        <v>365</v>
      </c>
      <c r="F355" s="69" t="s">
        <v>86</v>
      </c>
      <c r="G355" s="376">
        <v>0.1192</v>
      </c>
      <c r="H355" s="70">
        <f t="shared" ref="H355:H365" si="52">$H$353*G355</f>
        <v>5530.1648000000005</v>
      </c>
      <c r="I355" s="147">
        <v>3.0850554042126439</v>
      </c>
      <c r="J355" s="141">
        <f t="shared" si="50"/>
        <v>0.36773860418214716</v>
      </c>
      <c r="L355" s="141">
        <f t="shared" si="51"/>
        <v>17060.864802426535</v>
      </c>
    </row>
    <row r="356" spans="1:14" s="113" customFormat="1" ht="22.5">
      <c r="A356" s="339"/>
      <c r="B356" s="143" t="s">
        <v>389</v>
      </c>
      <c r="C356" s="67" t="s">
        <v>378</v>
      </c>
      <c r="D356" s="66"/>
      <c r="E356" s="68" t="s">
        <v>366</v>
      </c>
      <c r="F356" s="69" t="s">
        <v>86</v>
      </c>
      <c r="G356" s="376">
        <v>7.7000000000000002E-3</v>
      </c>
      <c r="H356" s="70">
        <f t="shared" si="52"/>
        <v>357.23380000000003</v>
      </c>
      <c r="I356" s="147">
        <v>2.9893123054612172</v>
      </c>
      <c r="J356" s="141">
        <f t="shared" si="50"/>
        <v>2.3017704752051373E-2</v>
      </c>
      <c r="L356" s="141">
        <f t="shared" si="51"/>
        <v>1067.8833942666715</v>
      </c>
    </row>
    <row r="357" spans="1:14" s="113" customFormat="1" ht="33.75">
      <c r="A357" s="339"/>
      <c r="B357" s="143" t="s">
        <v>389</v>
      </c>
      <c r="C357" s="67" t="s">
        <v>379</v>
      </c>
      <c r="D357" s="66"/>
      <c r="E357" s="68" t="s">
        <v>367</v>
      </c>
      <c r="F357" s="69" t="s">
        <v>86</v>
      </c>
      <c r="G357" s="376">
        <v>1.4339999999999999</v>
      </c>
      <c r="H357" s="70">
        <f t="shared" si="52"/>
        <v>66528.995999999999</v>
      </c>
      <c r="I357" s="147">
        <v>2.351024980451704</v>
      </c>
      <c r="J357" s="141">
        <f t="shared" si="50"/>
        <v>3.3713698219677433</v>
      </c>
      <c r="L357" s="141">
        <f t="shared" si="51"/>
        <v>156411.33152037149</v>
      </c>
    </row>
    <row r="358" spans="1:14" s="113" customFormat="1">
      <c r="A358" s="339"/>
      <c r="B358" s="143" t="s">
        <v>389</v>
      </c>
      <c r="C358" s="67" t="s">
        <v>380</v>
      </c>
      <c r="D358" s="66"/>
      <c r="E358" s="68" t="s">
        <v>368</v>
      </c>
      <c r="F358" s="69" t="s">
        <v>390</v>
      </c>
      <c r="G358" s="376">
        <v>6.1999999999999998E-3</v>
      </c>
      <c r="H358" s="70">
        <f t="shared" si="52"/>
        <v>287.64279999999997</v>
      </c>
      <c r="I358" s="147">
        <v>50.914052291592121</v>
      </c>
      <c r="J358" s="141">
        <f t="shared" si="50"/>
        <v>0.31566712420787113</v>
      </c>
      <c r="L358" s="141">
        <f t="shared" si="51"/>
        <v>14645.060560499973</v>
      </c>
    </row>
    <row r="359" spans="1:14" s="113" customFormat="1" ht="33.75">
      <c r="A359" s="339"/>
      <c r="B359" s="143" t="s">
        <v>389</v>
      </c>
      <c r="C359" s="67" t="s">
        <v>381</v>
      </c>
      <c r="D359" s="66"/>
      <c r="E359" s="68" t="s">
        <v>369</v>
      </c>
      <c r="F359" s="69" t="s">
        <v>86</v>
      </c>
      <c r="G359" s="376">
        <v>1.0699999999999999E-2</v>
      </c>
      <c r="H359" s="70">
        <f t="shared" si="52"/>
        <v>496.41579999999999</v>
      </c>
      <c r="I359" s="147">
        <v>14.106149882710225</v>
      </c>
      <c r="J359" s="141">
        <f t="shared" si="50"/>
        <v>0.1509358037449994</v>
      </c>
      <c r="L359" s="141">
        <f t="shared" si="51"/>
        <v>7002.5156789455023</v>
      </c>
    </row>
    <row r="360" spans="1:14" s="113" customFormat="1" ht="22.5">
      <c r="A360" s="339"/>
      <c r="B360" s="143" t="s">
        <v>388</v>
      </c>
      <c r="C360" s="67" t="s">
        <v>382</v>
      </c>
      <c r="D360" s="66"/>
      <c r="E360" s="68" t="s">
        <v>370</v>
      </c>
      <c r="F360" s="69" t="s">
        <v>80</v>
      </c>
      <c r="G360" s="376">
        <v>0.02</v>
      </c>
      <c r="H360" s="70">
        <f t="shared" si="52"/>
        <v>927.88</v>
      </c>
      <c r="I360" s="147">
        <v>14.946561527306084</v>
      </c>
      <c r="J360" s="141">
        <f t="shared" si="50"/>
        <v>0.2989312305461217</v>
      </c>
      <c r="L360" s="141">
        <f t="shared" si="51"/>
        <v>13868.61550995677</v>
      </c>
    </row>
    <row r="361" spans="1:14" s="113" customFormat="1" ht="22.5">
      <c r="A361" s="339"/>
      <c r="B361" s="143" t="s">
        <v>388</v>
      </c>
      <c r="C361" s="67" t="s">
        <v>383</v>
      </c>
      <c r="D361" s="66"/>
      <c r="E361" s="68" t="s">
        <v>371</v>
      </c>
      <c r="F361" s="69" t="s">
        <v>80</v>
      </c>
      <c r="G361" s="376">
        <v>0.1</v>
      </c>
      <c r="H361" s="70">
        <f t="shared" si="52"/>
        <v>4639.4000000000005</v>
      </c>
      <c r="I361" s="147">
        <v>10.712588938076319</v>
      </c>
      <c r="J361" s="141">
        <f t="shared" si="50"/>
        <v>1.071258893807632</v>
      </c>
      <c r="L361" s="141">
        <f t="shared" si="51"/>
        <v>49699.985119311277</v>
      </c>
    </row>
    <row r="362" spans="1:14" s="113" customFormat="1" ht="22.5">
      <c r="A362" s="339"/>
      <c r="B362" s="143" t="s">
        <v>388</v>
      </c>
      <c r="C362" s="67" t="s">
        <v>384</v>
      </c>
      <c r="D362" s="66"/>
      <c r="E362" s="68" t="s">
        <v>372</v>
      </c>
      <c r="F362" s="69" t="s">
        <v>80</v>
      </c>
      <c r="G362" s="376">
        <v>0.3</v>
      </c>
      <c r="H362" s="70">
        <f t="shared" si="52"/>
        <v>13918.199999999999</v>
      </c>
      <c r="I362" s="147">
        <v>14.946561527306086</v>
      </c>
      <c r="J362" s="141">
        <f t="shared" si="50"/>
        <v>4.4839684581918258</v>
      </c>
      <c r="L362" s="141">
        <f t="shared" si="51"/>
        <v>208029.23264935156</v>
      </c>
    </row>
    <row r="363" spans="1:14" s="113" customFormat="1" ht="22.5">
      <c r="A363" s="339"/>
      <c r="B363" s="143" t="s">
        <v>388</v>
      </c>
      <c r="C363" s="67" t="s">
        <v>385</v>
      </c>
      <c r="D363" s="66"/>
      <c r="E363" s="68" t="s">
        <v>373</v>
      </c>
      <c r="F363" s="69" t="s">
        <v>80</v>
      </c>
      <c r="G363" s="376">
        <v>2.4799999999999999E-2</v>
      </c>
      <c r="H363" s="70">
        <f t="shared" si="52"/>
        <v>1150.5711999999999</v>
      </c>
      <c r="I363" s="147">
        <v>19.457125290706635</v>
      </c>
      <c r="J363" s="141">
        <f t="shared" si="50"/>
        <v>0.48253670720952452</v>
      </c>
      <c r="L363" s="141">
        <f t="shared" si="51"/>
        <v>22386.807994278679</v>
      </c>
    </row>
    <row r="364" spans="1:14" s="113" customFormat="1">
      <c r="A364" s="339"/>
      <c r="B364" s="143" t="s">
        <v>389</v>
      </c>
      <c r="C364" s="113" t="s">
        <v>386</v>
      </c>
      <c r="D364" s="66"/>
      <c r="E364" s="245" t="s">
        <v>374</v>
      </c>
      <c r="F364" s="113" t="s">
        <v>86</v>
      </c>
      <c r="G364" s="376">
        <v>0.8387</v>
      </c>
      <c r="H364" s="70">
        <f t="shared" si="52"/>
        <v>38910.647799999999</v>
      </c>
      <c r="I364" s="141">
        <v>4.0212101475599287</v>
      </c>
      <c r="J364" s="141">
        <f t="shared" si="50"/>
        <v>3.3725889507585123</v>
      </c>
      <c r="L364" s="141">
        <f t="shared" si="51"/>
        <v>156467.89178149041</v>
      </c>
    </row>
    <row r="365" spans="1:14" s="113" customFormat="1" ht="22.5">
      <c r="A365" s="339"/>
      <c r="B365" s="143" t="s">
        <v>389</v>
      </c>
      <c r="C365" s="113" t="s">
        <v>387</v>
      </c>
      <c r="D365" s="66"/>
      <c r="E365" s="245" t="s">
        <v>375</v>
      </c>
      <c r="F365" s="113" t="s">
        <v>0</v>
      </c>
      <c r="G365" s="376">
        <v>5.0000000000000002E-5</v>
      </c>
      <c r="H365" s="70">
        <f t="shared" si="52"/>
        <v>2.3197000000000001</v>
      </c>
      <c r="I365" s="141">
        <v>4381.0446270340408</v>
      </c>
      <c r="J365" s="141">
        <f t="shared" si="50"/>
        <v>0.21905223135170204</v>
      </c>
      <c r="L365" s="141">
        <f t="shared" si="51"/>
        <v>10162.709221330864</v>
      </c>
    </row>
    <row r="366" spans="1:14" s="217" customFormat="1">
      <c r="A366" s="398"/>
      <c r="B366" s="218"/>
      <c r="C366" s="218"/>
      <c r="D366" s="209"/>
      <c r="E366" s="399"/>
      <c r="G366" s="385"/>
      <c r="H366" s="223"/>
      <c r="I366" s="266" t="s">
        <v>726</v>
      </c>
      <c r="J366" s="223">
        <f>SUM(J354:J365)</f>
        <v>14.259999999999998</v>
      </c>
      <c r="K366" s="223">
        <f>H353*J366</f>
        <v>661578.43999999994</v>
      </c>
      <c r="L366" s="224">
        <f>SUM(L354:L365)</f>
        <v>661578.43999999983</v>
      </c>
      <c r="M366" s="403">
        <f>K366-L366</f>
        <v>0</v>
      </c>
    </row>
    <row r="367" spans="1:14" s="217" customFormat="1">
      <c r="A367" s="398"/>
      <c r="B367" s="218"/>
      <c r="C367" s="218"/>
      <c r="D367" s="209"/>
      <c r="E367" s="399"/>
      <c r="G367" s="385"/>
      <c r="H367" s="266" t="s">
        <v>60</v>
      </c>
      <c r="I367" s="401">
        <f>BDI!$I$11</f>
        <v>0.23732727011188093</v>
      </c>
      <c r="J367" s="223">
        <f>J366*I367</f>
        <v>3.3842868717954215</v>
      </c>
      <c r="L367" s="223"/>
      <c r="M367" s="400"/>
    </row>
    <row r="368" spans="1:14" s="217" customFormat="1">
      <c r="A368" s="398"/>
      <c r="B368" s="218"/>
      <c r="C368" s="218"/>
      <c r="D368" s="209"/>
      <c r="E368" s="399"/>
      <c r="G368" s="401"/>
      <c r="H368" s="223"/>
      <c r="I368" s="266" t="s">
        <v>725</v>
      </c>
      <c r="J368" s="223">
        <f>SUM(J366:J367)</f>
        <v>17.644286871795419</v>
      </c>
      <c r="L368" s="223"/>
      <c r="M368" s="400"/>
      <c r="N368" s="224">
        <f>J368</f>
        <v>17.644286871795419</v>
      </c>
    </row>
    <row r="369" spans="1:14" s="207" customFormat="1" ht="45">
      <c r="A369" s="337" t="s">
        <v>180</v>
      </c>
      <c r="B369" s="207" t="str">
        <f>VLOOKUP(A369,'ORÇ SINTÉTICO'!$A$9:$H$153,2,FALSE)</f>
        <v>TCPO14/PINI</v>
      </c>
      <c r="C369" s="207" t="str">
        <f>VLOOKUP(A369,'ORÇ SINTÉTICO'!$A$9:$H$153,3,FALSE)</f>
        <v>05.002.000006.SER</v>
      </c>
      <c r="D369" s="208"/>
      <c r="E369" s="308" t="str">
        <f>VLOOKUP(A369,'ORÇ SINTÉTICO'!$A$9:$H$153,4,FALSE)</f>
        <v>CHUMBADORES QUÍMICOS HY 150-HILTI  500 ML / BARRAS ROSCADAS HAS-HILTI 5/8" AÇO AISI-304 (INOX) ASTM F-593 - 20CM / COLOCAÇÃO DE CHUMBADORES QUÍMICOS (DIÂMETRO: 3/4 ")</v>
      </c>
      <c r="F369" s="207" t="str">
        <f>VLOOKUP(A369,'ORÇ SINTÉTICO'!$A$9:$H$153,5,FALSE)</f>
        <v>UNID.</v>
      </c>
      <c r="G369" s="375"/>
      <c r="H369" s="330">
        <f>VLOOKUP(A369,'ORÇ SINTÉTICO'!$A$9:$H$153,6,FALSE)</f>
        <v>258</v>
      </c>
      <c r="I369" s="310"/>
      <c r="J369" s="310"/>
      <c r="L369" s="310"/>
      <c r="M369" s="215"/>
    </row>
    <row r="370" spans="1:14" s="113" customFormat="1">
      <c r="A370" s="339"/>
      <c r="B370" s="143" t="s">
        <v>388</v>
      </c>
      <c r="C370" s="67" t="s">
        <v>405</v>
      </c>
      <c r="D370" s="66"/>
      <c r="E370" s="68" t="s">
        <v>404</v>
      </c>
      <c r="F370" s="69" t="s">
        <v>80</v>
      </c>
      <c r="G370" s="376">
        <v>0.2</v>
      </c>
      <c r="H370" s="70">
        <f>$H$369*G370</f>
        <v>51.6</v>
      </c>
      <c r="I370" s="147">
        <v>5.9</v>
      </c>
      <c r="J370" s="141">
        <f t="shared" si="50"/>
        <v>1.1800000000000002</v>
      </c>
      <c r="L370" s="141">
        <f t="shared" ref="L370:L375" si="53">H370*I370</f>
        <v>304.44000000000005</v>
      </c>
    </row>
    <row r="371" spans="1:14" s="113" customFormat="1">
      <c r="A371" s="339"/>
      <c r="B371" s="143" t="s">
        <v>388</v>
      </c>
      <c r="C371" s="67" t="s">
        <v>406</v>
      </c>
      <c r="D371" s="66"/>
      <c r="E371" s="68" t="s">
        <v>324</v>
      </c>
      <c r="F371" s="69" t="s">
        <v>80</v>
      </c>
      <c r="G371" s="376">
        <v>0.2</v>
      </c>
      <c r="H371" s="70">
        <f t="shared" ref="H371:H375" si="54">$H$369*G371</f>
        <v>51.6</v>
      </c>
      <c r="I371" s="147">
        <v>4.8499999999999996</v>
      </c>
      <c r="J371" s="141">
        <f t="shared" si="50"/>
        <v>0.97</v>
      </c>
      <c r="L371" s="141">
        <f t="shared" si="53"/>
        <v>250.26</v>
      </c>
    </row>
    <row r="372" spans="1:14" s="113" customFormat="1" ht="22.5">
      <c r="A372" s="339"/>
      <c r="B372" s="143" t="s">
        <v>389</v>
      </c>
      <c r="C372" s="67" t="s">
        <v>407</v>
      </c>
      <c r="D372" s="66"/>
      <c r="E372" s="355" t="s">
        <v>678</v>
      </c>
      <c r="F372" s="113" t="s">
        <v>0</v>
      </c>
      <c r="G372" s="376">
        <v>1</v>
      </c>
      <c r="H372" s="70">
        <f t="shared" si="54"/>
        <v>258</v>
      </c>
      <c r="I372" s="147">
        <v>32.68</v>
      </c>
      <c r="J372" s="141">
        <f t="shared" si="50"/>
        <v>32.68</v>
      </c>
      <c r="L372" s="141">
        <f t="shared" si="53"/>
        <v>8431.44</v>
      </c>
    </row>
    <row r="373" spans="1:14" s="113" customFormat="1" ht="45">
      <c r="A373" s="339"/>
      <c r="B373" s="143" t="s">
        <v>389</v>
      </c>
      <c r="C373" s="67" t="s">
        <v>408</v>
      </c>
      <c r="D373" s="66"/>
      <c r="E373" s="355" t="s">
        <v>679</v>
      </c>
      <c r="F373" s="113" t="s">
        <v>0</v>
      </c>
      <c r="G373" s="376">
        <v>1</v>
      </c>
      <c r="H373" s="70">
        <f t="shared" si="54"/>
        <v>258</v>
      </c>
      <c r="I373" s="147">
        <v>7.6</v>
      </c>
      <c r="J373" s="141">
        <f t="shared" si="50"/>
        <v>7.6</v>
      </c>
      <c r="L373" s="141">
        <f t="shared" si="53"/>
        <v>1960.8</v>
      </c>
    </row>
    <row r="374" spans="1:14" s="113" customFormat="1" ht="22.5">
      <c r="A374" s="339"/>
      <c r="B374" s="143" t="s">
        <v>389</v>
      </c>
      <c r="C374" s="67" t="s">
        <v>409</v>
      </c>
      <c r="D374" s="66"/>
      <c r="E374" s="119" t="s">
        <v>680</v>
      </c>
      <c r="F374" s="113" t="s">
        <v>0</v>
      </c>
      <c r="G374" s="376">
        <v>3.2000000000000001E-2</v>
      </c>
      <c r="H374" s="70">
        <f t="shared" si="54"/>
        <v>8.2560000000000002</v>
      </c>
      <c r="I374" s="141">
        <v>35</v>
      </c>
      <c r="J374" s="141">
        <f t="shared" si="50"/>
        <v>1.1200000000000001</v>
      </c>
      <c r="L374" s="141">
        <f t="shared" si="53"/>
        <v>288.96000000000004</v>
      </c>
    </row>
    <row r="375" spans="1:14" s="113" customFormat="1" ht="33.75">
      <c r="A375" s="339"/>
      <c r="B375" s="113" t="s">
        <v>411</v>
      </c>
      <c r="C375" s="67" t="s">
        <v>410</v>
      </c>
      <c r="D375" s="66"/>
      <c r="E375" s="119" t="s">
        <v>681</v>
      </c>
      <c r="F375" s="113" t="s">
        <v>412</v>
      </c>
      <c r="G375" s="376">
        <v>0.2</v>
      </c>
      <c r="H375" s="70">
        <f t="shared" si="54"/>
        <v>51.6</v>
      </c>
      <c r="I375" s="141">
        <v>5.19</v>
      </c>
      <c r="J375" s="141">
        <f t="shared" si="50"/>
        <v>1.038</v>
      </c>
      <c r="L375" s="141">
        <f t="shared" si="53"/>
        <v>267.80400000000003</v>
      </c>
    </row>
    <row r="376" spans="1:14" s="217" customFormat="1">
      <c r="A376" s="398"/>
      <c r="B376" s="218"/>
      <c r="C376" s="218"/>
      <c r="D376" s="209"/>
      <c r="E376" s="399"/>
      <c r="G376" s="385"/>
      <c r="H376" s="223"/>
      <c r="I376" s="266" t="s">
        <v>726</v>
      </c>
      <c r="J376" s="223">
        <f>SUM(J370:J375)</f>
        <v>44.587999999999994</v>
      </c>
      <c r="K376" s="223">
        <f>H369*J376</f>
        <v>11503.703999999998</v>
      </c>
      <c r="L376" s="224">
        <f>SUM(L370:L375)</f>
        <v>11503.704000000002</v>
      </c>
      <c r="M376" s="403">
        <f>K376-L376</f>
        <v>0</v>
      </c>
    </row>
    <row r="377" spans="1:14" s="217" customFormat="1">
      <c r="A377" s="398"/>
      <c r="B377" s="218"/>
      <c r="C377" s="218"/>
      <c r="D377" s="209"/>
      <c r="E377" s="399"/>
      <c r="G377" s="385"/>
      <c r="H377" s="266" t="s">
        <v>60</v>
      </c>
      <c r="I377" s="401">
        <f>BDI!$I$11</f>
        <v>0.23732727011188093</v>
      </c>
      <c r="J377" s="223">
        <f>J376*I377</f>
        <v>10.581948319748545</v>
      </c>
      <c r="L377" s="223"/>
      <c r="M377" s="400"/>
    </row>
    <row r="378" spans="1:14" s="217" customFormat="1">
      <c r="A378" s="398"/>
      <c r="B378" s="218"/>
      <c r="C378" s="218"/>
      <c r="D378" s="209"/>
      <c r="E378" s="399"/>
      <c r="G378" s="401"/>
      <c r="H378" s="223"/>
      <c r="I378" s="266" t="s">
        <v>725</v>
      </c>
      <c r="J378" s="223">
        <f>SUM(J376:J377)</f>
        <v>55.169948319748542</v>
      </c>
      <c r="L378" s="223"/>
      <c r="M378" s="400"/>
      <c r="N378" s="224">
        <f>J378</f>
        <v>55.169948319748542</v>
      </c>
    </row>
    <row r="379" spans="1:14" s="207" customFormat="1" ht="112.5">
      <c r="A379" s="344" t="s">
        <v>107</v>
      </c>
      <c r="B379" s="207" t="str">
        <f>VLOOKUP(A379,'ORÇ SINTÉTICO'!$A$9:$H$153,2,FALSE)</f>
        <v>SCO/RIO</v>
      </c>
      <c r="C379" s="207" t="str">
        <f>VLOOKUP(A379,'ORÇ SINTÉTICO'!$A$9:$H$153,3,FALSE)</f>
        <v>CI 05.35.0050 (A)</v>
      </c>
      <c r="D379" s="208"/>
      <c r="E379" s="308" t="str">
        <f>VLOOKUP(A379,'ORÇ SINTÉTICO'!$A$9:$H$153,4,FALSE)</f>
        <v>COBERTURA COM CHAPA DE ACO GALVANIZADO, PINTADA COM TINTA A PO A BASE DE POLIESTER NAS DUAS FACES NAS CORES PRETO, BRANCO, AMARELO, CINZA OU CERAMICA, PERFIL TRAPEZOIDAL, ESPESSURA 0,65MM, ALTURA DE 40MM E LARGURA UTIL DE 970MM, INCLUSIVE TODOS OS ACESSORIOS PARA FIXACAO EM ESTRUTURA METALICA (CALCO, GOIVA, HASTE, ARRUELA DE NEOPRENE), EXCLUSIVE CUMEEIRA, INTERTELHAS OU SIMILAR. FORNECIMENTO E COLOCACAO (SEGUINDO ESPECIFICAÇÕES DO PROJETO).</v>
      </c>
      <c r="F379" s="207" t="str">
        <f>VLOOKUP(A379,'ORÇ SINTÉTICO'!$A$9:$H$153,5,FALSE)</f>
        <v>M2</v>
      </c>
      <c r="G379" s="375"/>
      <c r="H379" s="330">
        <f>VLOOKUP(A379,'ORÇ SINTÉTICO'!$A$9:$H$153,6,FALSE)</f>
        <v>2876.62</v>
      </c>
      <c r="I379" s="310"/>
      <c r="J379" s="310"/>
      <c r="L379" s="310"/>
      <c r="M379" s="215"/>
    </row>
    <row r="380" spans="1:14" s="113" customFormat="1" ht="22.5">
      <c r="A380" s="339"/>
      <c r="B380" s="154" t="s">
        <v>537</v>
      </c>
      <c r="C380" s="154">
        <v>66851</v>
      </c>
      <c r="D380" s="66"/>
      <c r="E380" s="214" t="s">
        <v>538</v>
      </c>
      <c r="F380" s="154" t="s">
        <v>448</v>
      </c>
      <c r="G380" s="377">
        <v>3</v>
      </c>
      <c r="H380" s="222">
        <f>$H$379*G380</f>
        <v>8629.86</v>
      </c>
      <c r="I380" s="233">
        <v>0.09</v>
      </c>
      <c r="J380" s="141">
        <f t="shared" ref="J380:J384" si="55">G380*I380</f>
        <v>0.27</v>
      </c>
      <c r="L380" s="141">
        <f>H380*I380</f>
        <v>776.68740000000003</v>
      </c>
    </row>
    <row r="381" spans="1:14" s="113" customFormat="1" ht="22.5">
      <c r="A381" s="339"/>
      <c r="B381" s="154" t="s">
        <v>539</v>
      </c>
      <c r="C381" s="154">
        <v>101300</v>
      </c>
      <c r="D381" s="66"/>
      <c r="E381" s="214" t="s">
        <v>540</v>
      </c>
      <c r="F381" s="154" t="s">
        <v>448</v>
      </c>
      <c r="G381" s="377">
        <v>3</v>
      </c>
      <c r="H381" s="222">
        <f t="shared" ref="H381:H385" si="56">$H$379*G381</f>
        <v>8629.86</v>
      </c>
      <c r="I381" s="233">
        <v>0.16</v>
      </c>
      <c r="J381" s="141">
        <f t="shared" si="55"/>
        <v>0.48</v>
      </c>
      <c r="L381" s="141">
        <f>H381*I381</f>
        <v>1380.7776000000001</v>
      </c>
    </row>
    <row r="382" spans="1:14" s="113" customFormat="1" ht="22.5">
      <c r="A382" s="339"/>
      <c r="B382" s="154" t="s">
        <v>541</v>
      </c>
      <c r="C382" s="154">
        <v>142300</v>
      </c>
      <c r="D382" s="66"/>
      <c r="E382" s="214" t="s">
        <v>542</v>
      </c>
      <c r="F382" s="154" t="s">
        <v>458</v>
      </c>
      <c r="G382" s="377">
        <v>1</v>
      </c>
      <c r="H382" s="222">
        <f t="shared" si="56"/>
        <v>2876.62</v>
      </c>
      <c r="I382" s="233">
        <v>39.909999999999997</v>
      </c>
      <c r="J382" s="141">
        <f t="shared" si="55"/>
        <v>39.909999999999997</v>
      </c>
      <c r="L382" s="141">
        <f>H382*I382</f>
        <v>114805.90419999999</v>
      </c>
    </row>
    <row r="383" spans="1:14" s="113" customFormat="1" ht="22.5">
      <c r="A383" s="339"/>
      <c r="B383" s="154" t="s">
        <v>543</v>
      </c>
      <c r="C383" s="154">
        <v>805650</v>
      </c>
      <c r="D383" s="66"/>
      <c r="E383" s="214" t="s">
        <v>544</v>
      </c>
      <c r="F383" s="154" t="s">
        <v>463</v>
      </c>
      <c r="G383" s="377">
        <v>1</v>
      </c>
      <c r="H383" s="222">
        <f t="shared" si="56"/>
        <v>2876.62</v>
      </c>
      <c r="I383" s="233">
        <v>12.5</v>
      </c>
      <c r="J383" s="141">
        <f t="shared" si="55"/>
        <v>12.5</v>
      </c>
      <c r="L383" s="141">
        <f>H383*I383</f>
        <v>35957.75</v>
      </c>
    </row>
    <row r="384" spans="1:14" s="113" customFormat="1">
      <c r="A384" s="339"/>
      <c r="B384" s="154" t="s">
        <v>464</v>
      </c>
      <c r="C384" s="154">
        <v>805700</v>
      </c>
      <c r="D384" s="66"/>
      <c r="E384" s="214" t="s">
        <v>465</v>
      </c>
      <c r="F384" s="154" t="s">
        <v>463</v>
      </c>
      <c r="G384" s="377">
        <v>0.25</v>
      </c>
      <c r="H384" s="222">
        <f t="shared" si="56"/>
        <v>719.15499999999997</v>
      </c>
      <c r="I384" s="233">
        <v>9.1300000000000008</v>
      </c>
      <c r="J384" s="141">
        <f t="shared" si="55"/>
        <v>2.2825000000000002</v>
      </c>
      <c r="L384" s="141">
        <f>H384*I384</f>
        <v>6565.8851500000001</v>
      </c>
    </row>
    <row r="385" spans="1:14" s="113" customFormat="1" ht="22.5">
      <c r="A385" s="339"/>
      <c r="B385" s="154" t="s">
        <v>466</v>
      </c>
      <c r="C385" s="154">
        <v>900050</v>
      </c>
      <c r="D385" s="66"/>
      <c r="E385" s="214" t="s">
        <v>467</v>
      </c>
      <c r="F385" s="154" t="s">
        <v>12</v>
      </c>
      <c r="G385" s="377">
        <v>1</v>
      </c>
      <c r="H385" s="222">
        <f t="shared" si="56"/>
        <v>2876.62</v>
      </c>
      <c r="I385" s="233">
        <f>SUM(J383:J384)</f>
        <v>14.782500000000001</v>
      </c>
      <c r="J385" s="233">
        <f>I385*0.03</f>
        <v>0.44347500000000001</v>
      </c>
      <c r="L385" s="141">
        <f>H385*J385</f>
        <v>1275.7090544999999</v>
      </c>
    </row>
    <row r="386" spans="1:14" s="217" customFormat="1">
      <c r="A386" s="398"/>
      <c r="B386" s="218"/>
      <c r="C386" s="218"/>
      <c r="D386" s="209"/>
      <c r="E386" s="399"/>
      <c r="G386" s="385"/>
      <c r="H386" s="223"/>
      <c r="I386" s="266" t="s">
        <v>726</v>
      </c>
      <c r="J386" s="223">
        <f>SUM(J380:J385)</f>
        <v>55.885974999999995</v>
      </c>
      <c r="K386" s="223">
        <f>H379*J386</f>
        <v>160762.71340449998</v>
      </c>
      <c r="L386" s="224">
        <f>SUM(L380:L385)</f>
        <v>160762.71340449998</v>
      </c>
      <c r="M386" s="403">
        <f>K386-L386</f>
        <v>0</v>
      </c>
    </row>
    <row r="387" spans="1:14" s="217" customFormat="1">
      <c r="A387" s="398"/>
      <c r="B387" s="218"/>
      <c r="C387" s="218"/>
      <c r="D387" s="209"/>
      <c r="E387" s="399"/>
      <c r="G387" s="385"/>
      <c r="H387" s="266" t="s">
        <v>60</v>
      </c>
      <c r="I387" s="401">
        <f>BDI!$I$11</f>
        <v>0.23732727011188093</v>
      </c>
      <c r="J387" s="223">
        <f>J386*I387</f>
        <v>13.263265884290824</v>
      </c>
      <c r="L387" s="223"/>
      <c r="M387" s="400"/>
    </row>
    <row r="388" spans="1:14" s="217" customFormat="1">
      <c r="A388" s="398"/>
      <c r="B388" s="218"/>
      <c r="C388" s="218"/>
      <c r="D388" s="209"/>
      <c r="E388" s="399"/>
      <c r="G388" s="401"/>
      <c r="H388" s="223"/>
      <c r="I388" s="266" t="s">
        <v>725</v>
      </c>
      <c r="J388" s="223">
        <f>SUM(J386:J387)</f>
        <v>69.149240884290819</v>
      </c>
      <c r="L388" s="223"/>
      <c r="M388" s="400"/>
      <c r="N388" s="224">
        <f>J388</f>
        <v>69.149240884290819</v>
      </c>
    </row>
    <row r="389" spans="1:14" s="216" customFormat="1" ht="45">
      <c r="A389" s="340" t="s">
        <v>108</v>
      </c>
      <c r="B389" s="207" t="str">
        <f>VLOOKUP(A389,'ORÇ SINTÉTICO'!$A$9:$H$153,2,FALSE)</f>
        <v>SCO/RIO</v>
      </c>
      <c r="C389" s="207" t="str">
        <f>VLOOKUP(A389,'ORÇ SINTÉTICO'!$A$9:$H$153,3,FALSE)</f>
        <v>CI 05.40.0350 (/)</v>
      </c>
      <c r="D389" s="208"/>
      <c r="E389" s="308" t="str">
        <f>VLOOKUP(A389,'ORÇ SINTÉTICO'!$A$9:$H$153,4,FALSE)</f>
        <v>RUFO EM ALUMINIO, COM ACABAMENTO EM VERNIZ EM 1 FACE E PINTADA NA OUTRA, TRAPEZOIDAL, MEDINDO: (1265X600X0,8)MM, ALCOA OU SIMILAR. FORNECIMENTO E COLOCACAO.</v>
      </c>
      <c r="F389" s="207" t="str">
        <f>VLOOKUP(A389,'ORÇ SINTÉTICO'!$A$9:$H$153,5,FALSE)</f>
        <v>M</v>
      </c>
      <c r="G389" s="375"/>
      <c r="H389" s="330">
        <f>VLOOKUP(A389,'ORÇ SINTÉTICO'!$A$9:$H$153,6,FALSE)</f>
        <v>100</v>
      </c>
      <c r="I389" s="310"/>
      <c r="J389" s="310"/>
      <c r="L389" s="310"/>
      <c r="M389" s="215"/>
    </row>
    <row r="390" spans="1:14" s="113" customFormat="1" ht="22.5">
      <c r="A390" s="339"/>
      <c r="B390" s="356" t="s">
        <v>684</v>
      </c>
      <c r="C390" s="356">
        <v>130350</v>
      </c>
      <c r="D390" s="357"/>
      <c r="E390" s="356" t="s">
        <v>685</v>
      </c>
      <c r="F390" s="154" t="s">
        <v>458</v>
      </c>
      <c r="G390" s="382">
        <v>1</v>
      </c>
      <c r="H390" s="358">
        <f>$H$389*G390</f>
        <v>100</v>
      </c>
      <c r="I390" s="359">
        <v>27.3</v>
      </c>
      <c r="J390" s="359">
        <f>G390*I390</f>
        <v>27.3</v>
      </c>
      <c r="L390" s="141">
        <f>H390*I390</f>
        <v>2730</v>
      </c>
    </row>
    <row r="391" spans="1:14" s="113" customFormat="1" ht="22.5">
      <c r="A391" s="339"/>
      <c r="B391" s="356" t="s">
        <v>543</v>
      </c>
      <c r="C391" s="356">
        <v>805650</v>
      </c>
      <c r="D391" s="357"/>
      <c r="E391" s="356" t="s">
        <v>544</v>
      </c>
      <c r="F391" s="154" t="s">
        <v>463</v>
      </c>
      <c r="G391" s="382">
        <v>0.6</v>
      </c>
      <c r="H391" s="358">
        <f t="shared" ref="H391:H392" si="57">$H$389*G391</f>
        <v>60</v>
      </c>
      <c r="I391" s="359">
        <v>13.79</v>
      </c>
      <c r="J391" s="359">
        <f>G391*I391</f>
        <v>8.2739999999999991</v>
      </c>
      <c r="L391" s="141">
        <f>H391*I391</f>
        <v>827.4</v>
      </c>
    </row>
    <row r="392" spans="1:14" s="113" customFormat="1" ht="22.5">
      <c r="A392" s="339"/>
      <c r="B392" s="356" t="s">
        <v>466</v>
      </c>
      <c r="C392" s="356">
        <v>900050</v>
      </c>
      <c r="D392" s="357"/>
      <c r="E392" s="356" t="s">
        <v>467</v>
      </c>
      <c r="F392" s="154" t="s">
        <v>12</v>
      </c>
      <c r="G392" s="382">
        <v>1</v>
      </c>
      <c r="H392" s="358">
        <f t="shared" si="57"/>
        <v>100</v>
      </c>
      <c r="I392" s="359">
        <v>8.27</v>
      </c>
      <c r="J392" s="359">
        <f>J391*0.03</f>
        <v>0.24821999999999997</v>
      </c>
      <c r="L392" s="141">
        <f>H392*J392</f>
        <v>24.821999999999996</v>
      </c>
    </row>
    <row r="393" spans="1:14" s="217" customFormat="1">
      <c r="A393" s="398"/>
      <c r="B393" s="218"/>
      <c r="C393" s="218"/>
      <c r="D393" s="209"/>
      <c r="E393" s="399"/>
      <c r="G393" s="385"/>
      <c r="H393" s="223"/>
      <c r="I393" s="266" t="s">
        <v>726</v>
      </c>
      <c r="J393" s="223">
        <f>SUM(J390:J392)</f>
        <v>35.822220000000002</v>
      </c>
      <c r="K393" s="223">
        <f>H389*J393</f>
        <v>3582.2220000000002</v>
      </c>
      <c r="L393" s="224">
        <f>SUM(L390:L392)</f>
        <v>3582.2220000000002</v>
      </c>
      <c r="M393" s="403">
        <f>K393-L393</f>
        <v>0</v>
      </c>
    </row>
    <row r="394" spans="1:14" s="217" customFormat="1">
      <c r="A394" s="398"/>
      <c r="B394" s="218"/>
      <c r="C394" s="218"/>
      <c r="D394" s="209"/>
      <c r="E394" s="399"/>
      <c r="G394" s="385"/>
      <c r="H394" s="266" t="s">
        <v>60</v>
      </c>
      <c r="I394" s="401">
        <f>BDI!$I$11</f>
        <v>0.23732727011188093</v>
      </c>
      <c r="J394" s="223">
        <f>J393*I394</f>
        <v>8.5015896819472232</v>
      </c>
      <c r="L394" s="223"/>
      <c r="M394" s="400"/>
    </row>
    <row r="395" spans="1:14" s="217" customFormat="1">
      <c r="A395" s="398"/>
      <c r="B395" s="218"/>
      <c r="C395" s="218"/>
      <c r="D395" s="209"/>
      <c r="E395" s="399"/>
      <c r="G395" s="401"/>
      <c r="H395" s="223"/>
      <c r="I395" s="266" t="s">
        <v>725</v>
      </c>
      <c r="J395" s="223">
        <f>SUM(J393:J394)</f>
        <v>44.323809681947225</v>
      </c>
      <c r="L395" s="223"/>
      <c r="M395" s="400"/>
      <c r="N395" s="224">
        <f>J395</f>
        <v>44.323809681947225</v>
      </c>
    </row>
    <row r="396" spans="1:14" s="207" customFormat="1" ht="33.75">
      <c r="A396" s="344" t="s">
        <v>278</v>
      </c>
      <c r="B396" s="207" t="str">
        <f>VLOOKUP(A396,'ORÇ SINTÉTICO'!$A$9:$H$153,2,FALSE)</f>
        <v>SINAPI</v>
      </c>
      <c r="C396" s="207" t="str">
        <f>VLOOKUP(A396,'ORÇ SINTÉTICO'!$A$9:$H$153,3,FALSE)</f>
        <v>73965/010</v>
      </c>
      <c r="D396" s="208"/>
      <c r="E396" s="308" t="str">
        <f>VLOOKUP(A396,'ORÇ SINTÉTICO'!$A$9:$H$153,4,FALSE)</f>
        <v>ESCAVACAO MANUAL DE VALA EM MATERIAL DE 1A CATEGORIA ATE 1,5M EXCLUINDO ESGOTAMENTO / ESCORAMENTO</v>
      </c>
      <c r="F396" s="207" t="str">
        <f>VLOOKUP(A396,'ORÇ SINTÉTICO'!$A$9:$H$153,5,FALSE)</f>
        <v>M3</v>
      </c>
      <c r="G396" s="375"/>
      <c r="H396" s="330">
        <f>VLOOKUP(A396,'ORÇ SINTÉTICO'!$A$9:$H$153,6,FALSE)</f>
        <v>200</v>
      </c>
      <c r="I396" s="310"/>
      <c r="J396" s="310"/>
      <c r="L396" s="310"/>
      <c r="M396" s="215"/>
    </row>
    <row r="397" spans="1:14" s="113" customFormat="1">
      <c r="A397" s="338"/>
      <c r="B397" s="143" t="s">
        <v>76</v>
      </c>
      <c r="C397" s="67">
        <v>6111</v>
      </c>
      <c r="D397" s="66"/>
      <c r="E397" s="317" t="s">
        <v>333</v>
      </c>
      <c r="F397" s="117" t="s">
        <v>80</v>
      </c>
      <c r="G397" s="376">
        <v>3.5</v>
      </c>
      <c r="H397" s="70">
        <f>$H$396*G397</f>
        <v>700</v>
      </c>
      <c r="I397" s="141">
        <v>8.9700000000000006</v>
      </c>
      <c r="J397" s="141">
        <f t="shared" ref="J397" si="58">G397*I397</f>
        <v>31.395000000000003</v>
      </c>
      <c r="L397" s="141">
        <f>H397*I397</f>
        <v>6279</v>
      </c>
    </row>
    <row r="398" spans="1:14" s="217" customFormat="1">
      <c r="A398" s="398"/>
      <c r="B398" s="218"/>
      <c r="C398" s="218"/>
      <c r="D398" s="209"/>
      <c r="E398" s="399"/>
      <c r="G398" s="385"/>
      <c r="H398" s="223"/>
      <c r="I398" s="266" t="s">
        <v>726</v>
      </c>
      <c r="J398" s="223">
        <f>SUM(J397)</f>
        <v>31.395000000000003</v>
      </c>
      <c r="K398" s="223">
        <f>H396*J398</f>
        <v>6279.0000000000009</v>
      </c>
      <c r="L398" s="224">
        <f>SUM(L397)</f>
        <v>6279</v>
      </c>
      <c r="M398" s="403">
        <f>K398-L398</f>
        <v>0</v>
      </c>
    </row>
    <row r="399" spans="1:14" s="217" customFormat="1">
      <c r="A399" s="398"/>
      <c r="B399" s="218"/>
      <c r="C399" s="218"/>
      <c r="D399" s="209"/>
      <c r="E399" s="399"/>
      <c r="G399" s="385"/>
      <c r="H399" s="266" t="s">
        <v>60</v>
      </c>
      <c r="I399" s="401">
        <f>BDI!$I$11</f>
        <v>0.23732727011188093</v>
      </c>
      <c r="J399" s="223">
        <f>J398*I399</f>
        <v>7.4508896451625022</v>
      </c>
      <c r="L399" s="223"/>
      <c r="M399" s="400"/>
    </row>
    <row r="400" spans="1:14" s="217" customFormat="1">
      <c r="A400" s="398"/>
      <c r="B400" s="218"/>
      <c r="C400" s="218"/>
      <c r="D400" s="209"/>
      <c r="E400" s="399"/>
      <c r="G400" s="401"/>
      <c r="H400" s="223"/>
      <c r="I400" s="266" t="s">
        <v>725</v>
      </c>
      <c r="J400" s="223">
        <f>SUM(J398:J399)</f>
        <v>38.845889645162508</v>
      </c>
      <c r="L400" s="223"/>
      <c r="M400" s="400"/>
      <c r="N400" s="224">
        <f>J400</f>
        <v>38.845889645162508</v>
      </c>
    </row>
    <row r="401" spans="1:14" s="207" customFormat="1">
      <c r="A401" s="344" t="s">
        <v>279</v>
      </c>
      <c r="B401" s="207" t="str">
        <f>VLOOKUP(A401,'ORÇ SINTÉTICO'!$A$9:$H$153,2,FALSE)</f>
        <v>SINAPI</v>
      </c>
      <c r="C401" s="207" t="str">
        <f>VLOOKUP(A401,'ORÇ SINTÉTICO'!$A$9:$H$153,3,FALSE)</f>
        <v>73964/006</v>
      </c>
      <c r="D401" s="208"/>
      <c r="E401" s="308" t="str">
        <f>VLOOKUP(A401,'ORÇ SINTÉTICO'!$A$9:$H$153,4,FALSE)</f>
        <v>REATERRO DE VALA COM COMPACTAÇÃO MANUAL</v>
      </c>
      <c r="F401" s="207" t="str">
        <f>VLOOKUP(A401,'ORÇ SINTÉTICO'!$A$9:$H$153,5,FALSE)</f>
        <v>M3</v>
      </c>
      <c r="G401" s="375"/>
      <c r="H401" s="330">
        <f>VLOOKUP(A401,'ORÇ SINTÉTICO'!$A$9:$H$153,6,FALSE)</f>
        <v>200</v>
      </c>
      <c r="I401" s="310"/>
      <c r="J401" s="310"/>
      <c r="L401" s="310"/>
      <c r="M401" s="215"/>
    </row>
    <row r="402" spans="1:14" s="113" customFormat="1">
      <c r="A402" s="338"/>
      <c r="B402" s="143" t="s">
        <v>76</v>
      </c>
      <c r="C402" s="67">
        <v>6111</v>
      </c>
      <c r="D402" s="66"/>
      <c r="E402" s="317" t="s">
        <v>333</v>
      </c>
      <c r="F402" s="117" t="s">
        <v>80</v>
      </c>
      <c r="G402" s="376">
        <v>3</v>
      </c>
      <c r="H402" s="70">
        <f>$H$401*G402</f>
        <v>600</v>
      </c>
      <c r="I402" s="141">
        <v>8.9700000000000006</v>
      </c>
      <c r="J402" s="141">
        <f t="shared" ref="J402" si="59">G402*I402</f>
        <v>26.910000000000004</v>
      </c>
      <c r="L402" s="141">
        <f>H402*I402</f>
        <v>5382</v>
      </c>
    </row>
    <row r="403" spans="1:14" s="217" customFormat="1">
      <c r="A403" s="398"/>
      <c r="B403" s="218"/>
      <c r="C403" s="218"/>
      <c r="D403" s="209"/>
      <c r="E403" s="399"/>
      <c r="G403" s="385"/>
      <c r="H403" s="223"/>
      <c r="I403" s="266" t="s">
        <v>726</v>
      </c>
      <c r="J403" s="223">
        <f>SUM(J402)</f>
        <v>26.910000000000004</v>
      </c>
      <c r="K403" s="223">
        <f>H396*J403</f>
        <v>5382.0000000000009</v>
      </c>
      <c r="L403" s="224">
        <f>SUM(L402)</f>
        <v>5382</v>
      </c>
      <c r="M403" s="403">
        <f>K403-L403</f>
        <v>0</v>
      </c>
    </row>
    <row r="404" spans="1:14" s="217" customFormat="1">
      <c r="A404" s="398"/>
      <c r="B404" s="218"/>
      <c r="C404" s="218"/>
      <c r="D404" s="209"/>
      <c r="E404" s="399"/>
      <c r="G404" s="385"/>
      <c r="H404" s="266" t="s">
        <v>60</v>
      </c>
      <c r="I404" s="401">
        <f>BDI!$I$11</f>
        <v>0.23732727011188093</v>
      </c>
      <c r="J404" s="223">
        <f>J403*I404</f>
        <v>6.3864768387107169</v>
      </c>
      <c r="L404" s="223"/>
      <c r="M404" s="400"/>
    </row>
    <row r="405" spans="1:14" s="217" customFormat="1">
      <c r="A405" s="398"/>
      <c r="B405" s="218"/>
      <c r="C405" s="218"/>
      <c r="D405" s="209"/>
      <c r="E405" s="399"/>
      <c r="G405" s="401"/>
      <c r="H405" s="223"/>
      <c r="I405" s="266" t="s">
        <v>725</v>
      </c>
      <c r="J405" s="223">
        <f>SUM(J403:J404)</f>
        <v>33.296476838710717</v>
      </c>
      <c r="L405" s="223"/>
      <c r="M405" s="400"/>
      <c r="N405" s="224">
        <f>J405</f>
        <v>33.296476838710717</v>
      </c>
    </row>
    <row r="406" spans="1:14" s="207" customFormat="1" ht="33.75">
      <c r="A406" s="344" t="s">
        <v>281</v>
      </c>
      <c r="B406" s="207" t="str">
        <f>VLOOKUP(A406,'ORÇ SINTÉTICO'!$A$9:$H$153,2,FALSE)</f>
        <v>TCPO14/PINI</v>
      </c>
      <c r="C406" s="207" t="str">
        <f>VLOOKUP(A406,'ORÇ SINTÉTICO'!$A$9:$H$153,3,FALSE)</f>
        <v>05.009.000036.SER</v>
      </c>
      <c r="D406" s="208"/>
      <c r="E406" s="308" t="str">
        <f>VLOOKUP(A406,'ORÇ SINTÉTICO'!$A$9:$H$153,4,FALSE)</f>
        <v xml:space="preserve">FURO EM CONCRETO COM COROAS DIAMANTADAS, UTILIZANDO PERFURATRIZ ELÉTRICA (FAIXA DE DIÂMETRO: DE 4 A 4 1/4 " / PROFUNDIDADE: 40 CM) </v>
      </c>
      <c r="F406" s="207" t="str">
        <f>VLOOKUP(A406,'ORÇ SINTÉTICO'!$A$9:$H$153,5,FALSE)</f>
        <v>UNID.</v>
      </c>
      <c r="G406" s="375"/>
      <c r="H406" s="330">
        <f>VLOOKUP(A406,'ORÇ SINTÉTICO'!$A$9:$H$153,6,FALSE)</f>
        <v>60</v>
      </c>
      <c r="I406" s="310"/>
      <c r="J406" s="310"/>
      <c r="L406" s="310"/>
      <c r="M406" s="215"/>
    </row>
    <row r="407" spans="1:14" s="113" customFormat="1" ht="33.75">
      <c r="A407" s="339"/>
      <c r="B407" s="143" t="s">
        <v>415</v>
      </c>
      <c r="C407" s="67" t="s">
        <v>414</v>
      </c>
      <c r="D407" s="66"/>
      <c r="E407" s="68" t="s">
        <v>413</v>
      </c>
      <c r="F407" s="113" t="s">
        <v>0</v>
      </c>
      <c r="G407" s="376">
        <v>1</v>
      </c>
      <c r="H407" s="70">
        <f>$H$406*G407</f>
        <v>60</v>
      </c>
      <c r="I407" s="147">
        <v>73.209999999999994</v>
      </c>
      <c r="J407" s="141">
        <f t="shared" ref="J407" si="60">G407*I407</f>
        <v>73.209999999999994</v>
      </c>
      <c r="L407" s="141">
        <f>H407*I407</f>
        <v>4392.5999999999995</v>
      </c>
    </row>
    <row r="408" spans="1:14" s="217" customFormat="1">
      <c r="A408" s="398"/>
      <c r="B408" s="218"/>
      <c r="C408" s="218"/>
      <c r="D408" s="209"/>
      <c r="E408" s="399"/>
      <c r="G408" s="385"/>
      <c r="H408" s="223"/>
      <c r="I408" s="266" t="s">
        <v>726</v>
      </c>
      <c r="J408" s="223">
        <f>SUM(J407)</f>
        <v>73.209999999999994</v>
      </c>
      <c r="K408" s="223">
        <f>H406*J408</f>
        <v>4392.5999999999995</v>
      </c>
      <c r="L408" s="224">
        <f>SUM(L407)</f>
        <v>4392.5999999999995</v>
      </c>
      <c r="M408" s="403">
        <f>K408-L408</f>
        <v>0</v>
      </c>
    </row>
    <row r="409" spans="1:14" s="217" customFormat="1">
      <c r="A409" s="398"/>
      <c r="B409" s="218"/>
      <c r="C409" s="218"/>
      <c r="D409" s="209"/>
      <c r="E409" s="399"/>
      <c r="G409" s="385"/>
      <c r="H409" s="266" t="s">
        <v>60</v>
      </c>
      <c r="I409" s="401">
        <f>BDI!$I$11</f>
        <v>0.23732727011188093</v>
      </c>
      <c r="J409" s="223">
        <f>J408*I409</f>
        <v>17.3747294448908</v>
      </c>
      <c r="L409" s="223"/>
      <c r="M409" s="400"/>
    </row>
    <row r="410" spans="1:14" s="217" customFormat="1">
      <c r="A410" s="398"/>
      <c r="B410" s="218"/>
      <c r="C410" s="218"/>
      <c r="D410" s="209"/>
      <c r="E410" s="399"/>
      <c r="G410" s="401"/>
      <c r="H410" s="223"/>
      <c r="I410" s="266" t="s">
        <v>725</v>
      </c>
      <c r="J410" s="223">
        <f>SUM(J408:J409)</f>
        <v>90.584729444890797</v>
      </c>
      <c r="L410" s="223"/>
      <c r="M410" s="400"/>
      <c r="N410" s="224">
        <f>J410</f>
        <v>90.584729444890797</v>
      </c>
    </row>
    <row r="411" spans="1:14" s="207" customFormat="1" ht="33.75">
      <c r="A411" s="344" t="s">
        <v>282</v>
      </c>
      <c r="B411" s="207" t="str">
        <f>VLOOKUP(A411,'ORÇ SINTÉTICO'!$A$9:$H$153,2,FALSE)</f>
        <v>TCPO14/PINI</v>
      </c>
      <c r="C411" s="207" t="str">
        <f>VLOOKUP(A411,'ORÇ SINTÉTICO'!$A$9:$H$153,3,FALSE)</f>
        <v>05.009.000039.SER</v>
      </c>
      <c r="D411" s="208"/>
      <c r="E411" s="308" t="str">
        <f>VLOOKUP(A411,'ORÇ SINTÉTICO'!$A$9:$H$153,4,FALSE)</f>
        <v xml:space="preserve">FURO EM CONCRETO COM COROAS DIAMANTADAS, UTILIZANDO PERFURATRIZ ELÉTRICA (FAIXA DE DIÂMETRO: DE 8 À 8 1/4 " / PROFUNDIDADE: 40 CM) </v>
      </c>
      <c r="F411" s="207" t="str">
        <f>VLOOKUP(A411,'ORÇ SINTÉTICO'!$A$9:$H$153,5,FALSE)</f>
        <v>UNID.</v>
      </c>
      <c r="G411" s="375"/>
      <c r="H411" s="330">
        <f>VLOOKUP(A411,'ORÇ SINTÉTICO'!$A$9:$H$153,6,FALSE)</f>
        <v>6</v>
      </c>
      <c r="I411" s="310"/>
      <c r="J411" s="310"/>
      <c r="L411" s="310"/>
      <c r="M411" s="215"/>
    </row>
    <row r="412" spans="1:14" s="113" customFormat="1" ht="33.75">
      <c r="A412" s="339"/>
      <c r="B412" s="143" t="s">
        <v>415</v>
      </c>
      <c r="C412" s="67" t="s">
        <v>417</v>
      </c>
      <c r="D412" s="66"/>
      <c r="E412" s="68" t="s">
        <v>416</v>
      </c>
      <c r="F412" s="113" t="s">
        <v>0</v>
      </c>
      <c r="G412" s="376">
        <v>1</v>
      </c>
      <c r="H412" s="70">
        <f>$H$411*G412</f>
        <v>6</v>
      </c>
      <c r="I412" s="147">
        <v>126.33</v>
      </c>
      <c r="J412" s="141">
        <f t="shared" ref="J412" si="61">G412*I412</f>
        <v>126.33</v>
      </c>
      <c r="L412" s="141">
        <f>H412*I412</f>
        <v>757.98</v>
      </c>
    </row>
    <row r="413" spans="1:14" s="217" customFormat="1">
      <c r="A413" s="398"/>
      <c r="B413" s="218"/>
      <c r="C413" s="218"/>
      <c r="D413" s="209"/>
      <c r="E413" s="399"/>
      <c r="G413" s="385"/>
      <c r="H413" s="223"/>
      <c r="I413" s="266" t="s">
        <v>726</v>
      </c>
      <c r="J413" s="223">
        <f>SUM(J412)</f>
        <v>126.33</v>
      </c>
      <c r="K413" s="223">
        <f>H411*J413</f>
        <v>757.98</v>
      </c>
      <c r="L413" s="224">
        <f>SUM(L412)</f>
        <v>757.98</v>
      </c>
      <c r="M413" s="403">
        <f>K413-L413</f>
        <v>0</v>
      </c>
    </row>
    <row r="414" spans="1:14" s="217" customFormat="1">
      <c r="A414" s="398"/>
      <c r="B414" s="218"/>
      <c r="C414" s="218"/>
      <c r="D414" s="209"/>
      <c r="E414" s="399"/>
      <c r="G414" s="385"/>
      <c r="H414" s="266" t="s">
        <v>60</v>
      </c>
      <c r="I414" s="401">
        <f>BDI!$I$11</f>
        <v>0.23732727011188093</v>
      </c>
      <c r="J414" s="223">
        <f>J413*I414</f>
        <v>29.981554033233916</v>
      </c>
      <c r="L414" s="223"/>
      <c r="M414" s="400"/>
    </row>
    <row r="415" spans="1:14" s="217" customFormat="1">
      <c r="A415" s="398"/>
      <c r="B415" s="218"/>
      <c r="C415" s="218"/>
      <c r="D415" s="209"/>
      <c r="E415" s="399"/>
      <c r="G415" s="401"/>
      <c r="H415" s="223"/>
      <c r="I415" s="266" t="s">
        <v>725</v>
      </c>
      <c r="J415" s="223">
        <f>SUM(J413:J414)</f>
        <v>156.3115540332339</v>
      </c>
      <c r="L415" s="223"/>
      <c r="M415" s="400"/>
      <c r="N415" s="224">
        <f>J415</f>
        <v>156.3115540332339</v>
      </c>
    </row>
    <row r="416" spans="1:14" s="207" customFormat="1" ht="22.5">
      <c r="A416" s="344" t="s">
        <v>286</v>
      </c>
      <c r="B416" s="207" t="str">
        <f>VLOOKUP(A416,'ORÇ SINTÉTICO'!$A$9:$H$153,2,FALSE)</f>
        <v>SINAPI</v>
      </c>
      <c r="C416" s="207" t="str">
        <f>VLOOKUP(A416,'ORÇ SINTÉTICO'!$A$9:$H$153,3,FALSE)</f>
        <v>74165/003</v>
      </c>
      <c r="D416" s="208"/>
      <c r="E416" s="308" t="str">
        <f>VLOOKUP(A416,'ORÇ SINTÉTICO'!$A$9:$H$153,4,FALSE)</f>
        <v>TUBO PVC ESGOTO PREDIAL DN 75MM, INCLUSIVE CONEXOES - FORNECIMENTO E INSTALACAO</v>
      </c>
      <c r="F416" s="207" t="str">
        <f>VLOOKUP(A416,'ORÇ SINTÉTICO'!$A$9:$H$153,5,FALSE)</f>
        <v>M</v>
      </c>
      <c r="G416" s="375"/>
      <c r="H416" s="330">
        <f>VLOOKUP(A416,'ORÇ SINTÉTICO'!$A$9:$H$153,6,FALSE)</f>
        <v>282</v>
      </c>
      <c r="I416" s="310"/>
      <c r="J416" s="310"/>
      <c r="L416" s="310"/>
      <c r="M416" s="215"/>
    </row>
    <row r="417" spans="1:14" s="113" customFormat="1">
      <c r="A417" s="338"/>
      <c r="B417" s="143" t="s">
        <v>76</v>
      </c>
      <c r="C417" s="67">
        <v>2696</v>
      </c>
      <c r="D417" s="66"/>
      <c r="E417" s="317" t="s">
        <v>358</v>
      </c>
      <c r="F417" s="117" t="s">
        <v>80</v>
      </c>
      <c r="G417" s="376">
        <v>1.05</v>
      </c>
      <c r="H417" s="70">
        <f>$H$416*G417</f>
        <v>296.10000000000002</v>
      </c>
      <c r="I417" s="147">
        <v>12.27</v>
      </c>
      <c r="J417" s="141">
        <f t="shared" ref="J417" si="62">G417*I417</f>
        <v>12.8835</v>
      </c>
      <c r="L417" s="141">
        <f>H417*I417</f>
        <v>3633.1469999999999</v>
      </c>
    </row>
    <row r="418" spans="1:14" s="113" customFormat="1">
      <c r="A418" s="338"/>
      <c r="B418" s="320" t="s">
        <v>76</v>
      </c>
      <c r="C418" s="320">
        <v>122</v>
      </c>
      <c r="D418" s="66"/>
      <c r="E418" s="112" t="s">
        <v>359</v>
      </c>
      <c r="F418" s="113" t="s">
        <v>0</v>
      </c>
      <c r="G418" s="376">
        <v>5.7000000000000002E-3</v>
      </c>
      <c r="H418" s="70">
        <f t="shared" ref="H418:H421" si="63">$H$416*G418</f>
        <v>1.6074000000000002</v>
      </c>
      <c r="I418" s="141">
        <v>34.880000000000003</v>
      </c>
      <c r="J418" s="141">
        <f t="shared" ref="J418:J421" si="64">G418*I418</f>
        <v>0.19881600000000002</v>
      </c>
      <c r="L418" s="141">
        <f>H418*I418</f>
        <v>56.066112000000011</v>
      </c>
    </row>
    <row r="419" spans="1:14" s="113" customFormat="1">
      <c r="A419" s="338"/>
      <c r="B419" s="320" t="s">
        <v>76</v>
      </c>
      <c r="C419" s="320">
        <v>20083</v>
      </c>
      <c r="D419" s="66"/>
      <c r="E419" s="112" t="s">
        <v>360</v>
      </c>
      <c r="F419" s="113" t="s">
        <v>0</v>
      </c>
      <c r="G419" s="376">
        <v>8.6999999999999994E-3</v>
      </c>
      <c r="H419" s="70">
        <f t="shared" si="63"/>
        <v>2.4533999999999998</v>
      </c>
      <c r="I419" s="141">
        <v>41.32</v>
      </c>
      <c r="J419" s="141">
        <f t="shared" si="64"/>
        <v>0.35948399999999997</v>
      </c>
      <c r="L419" s="141">
        <f>H419*I419</f>
        <v>101.374488</v>
      </c>
    </row>
    <row r="420" spans="1:14" s="113" customFormat="1" ht="22.5">
      <c r="A420" s="338"/>
      <c r="B420" s="320" t="s">
        <v>76</v>
      </c>
      <c r="C420" s="320">
        <v>9837</v>
      </c>
      <c r="D420" s="66"/>
      <c r="E420" s="112" t="s">
        <v>361</v>
      </c>
      <c r="F420" s="113" t="s">
        <v>79</v>
      </c>
      <c r="G420" s="376">
        <v>1.4</v>
      </c>
      <c r="H420" s="70">
        <f t="shared" si="63"/>
        <v>394.79999999999995</v>
      </c>
      <c r="I420" s="141">
        <v>8.19</v>
      </c>
      <c r="J420" s="141">
        <f t="shared" si="64"/>
        <v>11.465999999999999</v>
      </c>
      <c r="L420" s="141">
        <f>H420*I420</f>
        <v>3233.4119999999994</v>
      </c>
    </row>
    <row r="421" spans="1:14" s="113" customFormat="1">
      <c r="A421" s="338"/>
      <c r="B421" s="320" t="s">
        <v>76</v>
      </c>
      <c r="C421" s="320">
        <v>246</v>
      </c>
      <c r="D421" s="66"/>
      <c r="E421" s="112" t="s">
        <v>362</v>
      </c>
      <c r="F421" s="113" t="s">
        <v>80</v>
      </c>
      <c r="G421" s="376">
        <v>1.05</v>
      </c>
      <c r="H421" s="70">
        <f t="shared" si="63"/>
        <v>296.10000000000002</v>
      </c>
      <c r="I421" s="141">
        <v>11.1</v>
      </c>
      <c r="J421" s="141">
        <f t="shared" si="64"/>
        <v>11.654999999999999</v>
      </c>
      <c r="L421" s="141">
        <f>H421*I421</f>
        <v>3286.71</v>
      </c>
    </row>
    <row r="422" spans="1:14" s="217" customFormat="1">
      <c r="A422" s="398"/>
      <c r="B422" s="218"/>
      <c r="C422" s="218"/>
      <c r="D422" s="209"/>
      <c r="E422" s="399"/>
      <c r="G422" s="385"/>
      <c r="H422" s="223"/>
      <c r="I422" s="266" t="s">
        <v>726</v>
      </c>
      <c r="J422" s="223">
        <f>SUM(J417:J421)</f>
        <v>36.562800000000003</v>
      </c>
      <c r="K422" s="223">
        <f>H416*J422</f>
        <v>10310.7096</v>
      </c>
      <c r="L422" s="224">
        <f>SUM(L417:L421)</f>
        <v>10310.709599999998</v>
      </c>
      <c r="M422" s="403">
        <f>K422-L422</f>
        <v>0</v>
      </c>
    </row>
    <row r="423" spans="1:14" s="217" customFormat="1">
      <c r="A423" s="398"/>
      <c r="B423" s="218"/>
      <c r="C423" s="218"/>
      <c r="D423" s="209"/>
      <c r="E423" s="399"/>
      <c r="G423" s="385"/>
      <c r="H423" s="266" t="s">
        <v>60</v>
      </c>
      <c r="I423" s="401">
        <f>BDI!$I$11</f>
        <v>0.23732727011188093</v>
      </c>
      <c r="J423" s="223">
        <f>J422*I423</f>
        <v>8.6773495116466801</v>
      </c>
      <c r="L423" s="223"/>
      <c r="M423" s="400"/>
    </row>
    <row r="424" spans="1:14" s="217" customFormat="1">
      <c r="A424" s="398"/>
      <c r="B424" s="218"/>
      <c r="C424" s="218"/>
      <c r="D424" s="209"/>
      <c r="E424" s="399"/>
      <c r="G424" s="401"/>
      <c r="H424" s="223"/>
      <c r="I424" s="266" t="s">
        <v>725</v>
      </c>
      <c r="J424" s="223">
        <f>SUM(J422:J423)</f>
        <v>45.240149511646685</v>
      </c>
      <c r="L424" s="223"/>
      <c r="M424" s="400"/>
      <c r="N424" s="224">
        <f>J424</f>
        <v>45.240149511646685</v>
      </c>
    </row>
    <row r="425" spans="1:14" s="207" customFormat="1" ht="22.5">
      <c r="A425" s="344" t="s">
        <v>287</v>
      </c>
      <c r="B425" s="207" t="str">
        <f>VLOOKUP(A425,'ORÇ SINTÉTICO'!$A$9:$H$153,2,FALSE)</f>
        <v>SINAPI</v>
      </c>
      <c r="C425" s="207" t="str">
        <f>VLOOKUP(A425,'ORÇ SINTÉTICO'!$A$9:$H$153,3,FALSE)</f>
        <v>74165/004</v>
      </c>
      <c r="D425" s="208"/>
      <c r="E425" s="308" t="str">
        <f>VLOOKUP(A425,'ORÇ SINTÉTICO'!$A$9:$H$153,4,FALSE)</f>
        <v>TUBO PVC ESGOTO PREDIAL DN 100MM, INCLUSIVE CONEXOES - FORNECIMENTO E INSTALACAO</v>
      </c>
      <c r="F425" s="207" t="str">
        <f>VLOOKUP(A425,'ORÇ SINTÉTICO'!$A$9:$H$153,5,FALSE)</f>
        <v>M</v>
      </c>
      <c r="G425" s="375"/>
      <c r="H425" s="330">
        <f>VLOOKUP(A425,'ORÇ SINTÉTICO'!$A$9:$H$153,6,FALSE)</f>
        <v>90</v>
      </c>
      <c r="I425" s="310"/>
      <c r="J425" s="310"/>
      <c r="L425" s="310"/>
      <c r="M425" s="215"/>
    </row>
    <row r="426" spans="1:14" s="113" customFormat="1">
      <c r="A426" s="338"/>
      <c r="B426" s="320" t="s">
        <v>76</v>
      </c>
      <c r="C426" s="320">
        <v>122</v>
      </c>
      <c r="D426" s="66"/>
      <c r="E426" s="112" t="s">
        <v>359</v>
      </c>
      <c r="F426" s="113" t="s">
        <v>0</v>
      </c>
      <c r="G426" s="376">
        <v>8.3000000000000001E-3</v>
      </c>
      <c r="H426" s="70">
        <f>$H$425*G426</f>
        <v>0.747</v>
      </c>
      <c r="I426" s="147">
        <v>34.880000000000003</v>
      </c>
      <c r="J426" s="141">
        <f t="shared" ref="J426" si="65">G426*I426</f>
        <v>0.28950400000000004</v>
      </c>
      <c r="L426" s="141">
        <f>H426*I426</f>
        <v>26.05536</v>
      </c>
    </row>
    <row r="427" spans="1:14" s="113" customFormat="1">
      <c r="A427" s="338"/>
      <c r="B427" s="320" t="s">
        <v>76</v>
      </c>
      <c r="C427" s="320">
        <v>20083</v>
      </c>
      <c r="D427" s="66"/>
      <c r="E427" s="112" t="s">
        <v>360</v>
      </c>
      <c r="F427" s="113" t="s">
        <v>0</v>
      </c>
      <c r="G427" s="376">
        <v>1.2999999999999999E-2</v>
      </c>
      <c r="H427" s="70">
        <f t="shared" ref="H427:H430" si="66">$H$425*G427</f>
        <v>1.17</v>
      </c>
      <c r="I427" s="141">
        <v>41.32</v>
      </c>
      <c r="J427" s="141">
        <f t="shared" ref="J427:J439" si="67">G427*I427</f>
        <v>0.53715999999999997</v>
      </c>
      <c r="L427" s="141">
        <f>H427*I427</f>
        <v>48.3444</v>
      </c>
    </row>
    <row r="428" spans="1:14" s="113" customFormat="1" ht="22.5">
      <c r="A428" s="338"/>
      <c r="B428" s="320" t="s">
        <v>76</v>
      </c>
      <c r="C428" s="320">
        <v>9836</v>
      </c>
      <c r="D428" s="66"/>
      <c r="E428" s="112" t="s">
        <v>363</v>
      </c>
      <c r="F428" s="113" t="s">
        <v>79</v>
      </c>
      <c r="G428" s="376">
        <v>1.3</v>
      </c>
      <c r="H428" s="70">
        <f t="shared" si="66"/>
        <v>117</v>
      </c>
      <c r="I428" s="141">
        <v>9.91</v>
      </c>
      <c r="J428" s="141">
        <f t="shared" si="67"/>
        <v>12.883000000000001</v>
      </c>
      <c r="L428" s="141">
        <f>H428*I428</f>
        <v>1159.47</v>
      </c>
    </row>
    <row r="429" spans="1:14" s="113" customFormat="1">
      <c r="A429" s="338"/>
      <c r="B429" s="143" t="s">
        <v>76</v>
      </c>
      <c r="C429" s="67">
        <v>2696</v>
      </c>
      <c r="D429" s="66"/>
      <c r="E429" s="317" t="s">
        <v>358</v>
      </c>
      <c r="F429" s="117" t="s">
        <v>80</v>
      </c>
      <c r="G429" s="376">
        <v>1.0900000000000001</v>
      </c>
      <c r="H429" s="70">
        <f t="shared" si="66"/>
        <v>98.100000000000009</v>
      </c>
      <c r="I429" s="141">
        <v>12.27</v>
      </c>
      <c r="J429" s="141">
        <f t="shared" si="67"/>
        <v>13.3743</v>
      </c>
      <c r="L429" s="141">
        <f>H429*I429</f>
        <v>1203.6870000000001</v>
      </c>
    </row>
    <row r="430" spans="1:14" s="113" customFormat="1">
      <c r="A430" s="338"/>
      <c r="B430" s="320" t="s">
        <v>76</v>
      </c>
      <c r="C430" s="320">
        <v>246</v>
      </c>
      <c r="D430" s="66"/>
      <c r="E430" s="112" t="s">
        <v>362</v>
      </c>
      <c r="F430" s="113" t="s">
        <v>80</v>
      </c>
      <c r="G430" s="376">
        <v>1.0900000000000001</v>
      </c>
      <c r="H430" s="70">
        <f t="shared" si="66"/>
        <v>98.100000000000009</v>
      </c>
      <c r="I430" s="141">
        <v>11.1</v>
      </c>
      <c r="J430" s="141">
        <f t="shared" si="67"/>
        <v>12.099</v>
      </c>
      <c r="L430" s="141">
        <f>H430*I430</f>
        <v>1088.9100000000001</v>
      </c>
    </row>
    <row r="431" spans="1:14" s="217" customFormat="1">
      <c r="A431" s="398"/>
      <c r="B431" s="218"/>
      <c r="C431" s="218"/>
      <c r="D431" s="209"/>
      <c r="E431" s="399"/>
      <c r="G431" s="385"/>
      <c r="H431" s="223"/>
      <c r="I431" s="266" t="s">
        <v>726</v>
      </c>
      <c r="J431" s="223">
        <f>SUM(J426:J430)</f>
        <v>39.182963999999998</v>
      </c>
      <c r="K431" s="223">
        <f>H425*J431</f>
        <v>3526.4667599999998</v>
      </c>
      <c r="L431" s="224">
        <f>SUM(L426:L430)</f>
        <v>3526.4667600000002</v>
      </c>
      <c r="M431" s="403">
        <f>K431-L431</f>
        <v>0</v>
      </c>
    </row>
    <row r="432" spans="1:14" s="217" customFormat="1">
      <c r="A432" s="398"/>
      <c r="B432" s="218"/>
      <c r="C432" s="218"/>
      <c r="D432" s="209"/>
      <c r="E432" s="399"/>
      <c r="G432" s="385"/>
      <c r="H432" s="266" t="s">
        <v>60</v>
      </c>
      <c r="I432" s="401">
        <f>BDI!$I$11</f>
        <v>0.23732727011188093</v>
      </c>
      <c r="J432" s="223">
        <f>J431*I432</f>
        <v>9.2991858810121055</v>
      </c>
      <c r="L432" s="223"/>
      <c r="M432" s="400"/>
    </row>
    <row r="433" spans="1:14" s="217" customFormat="1">
      <c r="A433" s="398"/>
      <c r="B433" s="218"/>
      <c r="C433" s="218"/>
      <c r="D433" s="209"/>
      <c r="E433" s="399"/>
      <c r="G433" s="401"/>
      <c r="H433" s="223"/>
      <c r="I433" s="266" t="s">
        <v>725</v>
      </c>
      <c r="J433" s="223">
        <f>SUM(J431:J432)</f>
        <v>48.482149881012106</v>
      </c>
      <c r="L433" s="223"/>
      <c r="M433" s="400"/>
      <c r="N433" s="224">
        <f>J433</f>
        <v>48.482149881012106</v>
      </c>
    </row>
    <row r="434" spans="1:14" s="207" customFormat="1" ht="45">
      <c r="A434" s="344" t="s">
        <v>288</v>
      </c>
      <c r="B434" s="207" t="str">
        <f>VLOOKUP(A434,'ORÇ SINTÉTICO'!$A$9:$H$153,2,FALSE)</f>
        <v>SCO/RIO</v>
      </c>
      <c r="C434" s="207" t="str">
        <f>VLOOKUP(A434,'ORÇ SINTÉTICO'!$A$9:$H$153,3,FALSE)</f>
        <v>IT15.05.0115</v>
      </c>
      <c r="D434" s="208"/>
      <c r="E434" s="308" t="str">
        <f>VLOOKUP(A434,'ORÇ SINTÉTICO'!$A$9:$H$153,4,FALSE)</f>
        <v>TUBO DE PVC RIGIDO, SOLDAVEL, PARA ESGOTO E AGUAS PLUVIAIS, COM DIAMETRO DE 200MM, INCLUSIVE CONEXOES E EMENDAS, EXCLUSIVE ABERTURA E FECHAMENTO DE RASGO. FORNECIMENTO E INSTALACAO.</v>
      </c>
      <c r="F434" s="207" t="str">
        <f>VLOOKUP(A434,'ORÇ SINTÉTICO'!$A$9:$H$153,5,FALSE)</f>
        <v>M</v>
      </c>
      <c r="G434" s="375"/>
      <c r="H434" s="330">
        <f>VLOOKUP(A434,'ORÇ SINTÉTICO'!$A$9:$H$153,6,FALSE)</f>
        <v>138</v>
      </c>
      <c r="I434" s="310"/>
      <c r="J434" s="310"/>
      <c r="L434" s="310"/>
      <c r="M434" s="215"/>
    </row>
    <row r="435" spans="1:14" s="113" customFormat="1">
      <c r="A435" s="341"/>
      <c r="B435" s="127" t="s">
        <v>515</v>
      </c>
      <c r="C435" s="127">
        <v>3050</v>
      </c>
      <c r="D435" s="66"/>
      <c r="E435" s="126" t="s">
        <v>516</v>
      </c>
      <c r="F435" s="127" t="s">
        <v>448</v>
      </c>
      <c r="G435" s="379">
        <v>0.5</v>
      </c>
      <c r="H435" s="70">
        <f>$H$434*G435</f>
        <v>69</v>
      </c>
      <c r="I435" s="147">
        <v>3.65</v>
      </c>
      <c r="J435" s="141">
        <f t="shared" si="67"/>
        <v>1.825</v>
      </c>
      <c r="L435" s="141">
        <f>H435*I435</f>
        <v>251.85</v>
      </c>
    </row>
    <row r="436" spans="1:14" s="113" customFormat="1" ht="22.5">
      <c r="A436" s="341"/>
      <c r="B436" s="127" t="s">
        <v>545</v>
      </c>
      <c r="C436" s="127">
        <v>81136</v>
      </c>
      <c r="D436" s="66"/>
      <c r="E436" s="126" t="s">
        <v>546</v>
      </c>
      <c r="F436" s="127" t="s">
        <v>448</v>
      </c>
      <c r="G436" s="379">
        <v>0.16600000000000001</v>
      </c>
      <c r="H436" s="70">
        <f t="shared" ref="H436:H440" si="68">$H$434*G436</f>
        <v>22.908000000000001</v>
      </c>
      <c r="I436" s="147">
        <v>62.7</v>
      </c>
      <c r="J436" s="141">
        <f t="shared" si="67"/>
        <v>10.408200000000001</v>
      </c>
      <c r="L436" s="141">
        <f>H436*I436</f>
        <v>1436.3316000000002</v>
      </c>
    </row>
    <row r="437" spans="1:14" s="113" customFormat="1" ht="22.5">
      <c r="A437" s="341"/>
      <c r="B437" s="127" t="s">
        <v>547</v>
      </c>
      <c r="C437" s="127">
        <v>153850</v>
      </c>
      <c r="D437" s="66"/>
      <c r="E437" s="126" t="s">
        <v>548</v>
      </c>
      <c r="F437" s="127" t="s">
        <v>448</v>
      </c>
      <c r="G437" s="379">
        <v>0.16600000000000001</v>
      </c>
      <c r="H437" s="70">
        <f t="shared" si="68"/>
        <v>22.908000000000001</v>
      </c>
      <c r="I437" s="147">
        <v>78.14</v>
      </c>
      <c r="J437" s="141">
        <f t="shared" si="67"/>
        <v>12.971240000000002</v>
      </c>
      <c r="L437" s="141">
        <f>H437*I437</f>
        <v>1790.0311200000001</v>
      </c>
    </row>
    <row r="438" spans="1:14" s="113" customFormat="1">
      <c r="A438" s="341"/>
      <c r="B438" s="127" t="s">
        <v>503</v>
      </c>
      <c r="C438" s="127">
        <v>801600</v>
      </c>
      <c r="D438" s="66"/>
      <c r="E438" s="126" t="s">
        <v>504</v>
      </c>
      <c r="F438" s="127" t="s">
        <v>463</v>
      </c>
      <c r="G438" s="379">
        <v>0.4</v>
      </c>
      <c r="H438" s="70">
        <f t="shared" si="68"/>
        <v>55.2</v>
      </c>
      <c r="I438" s="147">
        <v>12.25</v>
      </c>
      <c r="J438" s="141">
        <f t="shared" si="67"/>
        <v>4.9000000000000004</v>
      </c>
      <c r="L438" s="141">
        <f>H438*I438</f>
        <v>676.2</v>
      </c>
    </row>
    <row r="439" spans="1:14" s="113" customFormat="1">
      <c r="A439" s="341"/>
      <c r="B439" s="127" t="s">
        <v>464</v>
      </c>
      <c r="C439" s="127">
        <v>805700</v>
      </c>
      <c r="D439" s="66"/>
      <c r="E439" s="126" t="s">
        <v>465</v>
      </c>
      <c r="F439" s="127" t="s">
        <v>463</v>
      </c>
      <c r="G439" s="379">
        <v>0.4</v>
      </c>
      <c r="H439" s="70">
        <f t="shared" si="68"/>
        <v>55.2</v>
      </c>
      <c r="I439" s="147">
        <v>9.1300000000000008</v>
      </c>
      <c r="J439" s="141">
        <f t="shared" si="67"/>
        <v>3.6520000000000006</v>
      </c>
      <c r="L439" s="141">
        <f>H439*I439</f>
        <v>503.97600000000006</v>
      </c>
    </row>
    <row r="440" spans="1:14" s="113" customFormat="1" ht="22.5">
      <c r="A440" s="341"/>
      <c r="B440" s="127" t="s">
        <v>466</v>
      </c>
      <c r="C440" s="127">
        <v>900050</v>
      </c>
      <c r="D440" s="66"/>
      <c r="E440" s="126" t="s">
        <v>467</v>
      </c>
      <c r="F440" s="127" t="s">
        <v>12</v>
      </c>
      <c r="G440" s="379">
        <v>1</v>
      </c>
      <c r="H440" s="70">
        <f t="shared" si="68"/>
        <v>138</v>
      </c>
      <c r="I440" s="147">
        <f>SUM(J438:J439)</f>
        <v>8.5520000000000014</v>
      </c>
      <c r="J440" s="147">
        <f>I440*0.03</f>
        <v>0.25656000000000001</v>
      </c>
      <c r="L440" s="141">
        <f>H440*J440</f>
        <v>35.405280000000005</v>
      </c>
    </row>
    <row r="441" spans="1:14" s="217" customFormat="1">
      <c r="A441" s="398"/>
      <c r="B441" s="218"/>
      <c r="C441" s="218"/>
      <c r="D441" s="209"/>
      <c r="E441" s="399"/>
      <c r="G441" s="385"/>
      <c r="H441" s="223"/>
      <c r="I441" s="266" t="s">
        <v>726</v>
      </c>
      <c r="J441" s="223">
        <f>SUM(J435:J440)</f>
        <v>34.013000000000005</v>
      </c>
      <c r="K441" s="223">
        <f>H434*J441</f>
        <v>4693.7940000000008</v>
      </c>
      <c r="L441" s="224">
        <f>SUM(L435:L440)</f>
        <v>4693.7939999999999</v>
      </c>
      <c r="M441" s="403">
        <f>K441-L441</f>
        <v>0</v>
      </c>
    </row>
    <row r="442" spans="1:14" s="217" customFormat="1">
      <c r="A442" s="398"/>
      <c r="B442" s="218"/>
      <c r="C442" s="218"/>
      <c r="D442" s="209"/>
      <c r="E442" s="399"/>
      <c r="G442" s="385"/>
      <c r="H442" s="266" t="s">
        <v>60</v>
      </c>
      <c r="I442" s="401">
        <f>BDI!$I$11</f>
        <v>0.23732727011188093</v>
      </c>
      <c r="J442" s="223">
        <f>J441*I442</f>
        <v>8.0722124383154075</v>
      </c>
      <c r="L442" s="223"/>
      <c r="M442" s="400"/>
    </row>
    <row r="443" spans="1:14" s="217" customFormat="1">
      <c r="A443" s="398"/>
      <c r="B443" s="218"/>
      <c r="C443" s="218"/>
      <c r="D443" s="209"/>
      <c r="E443" s="399"/>
      <c r="G443" s="401"/>
      <c r="H443" s="223"/>
      <c r="I443" s="266" t="s">
        <v>725</v>
      </c>
      <c r="J443" s="223">
        <f>SUM(J441:J442)</f>
        <v>42.085212438315409</v>
      </c>
      <c r="L443" s="223"/>
      <c r="M443" s="400"/>
      <c r="N443" s="224">
        <f>J443</f>
        <v>42.085212438315409</v>
      </c>
    </row>
    <row r="444" spans="1:14" s="207" customFormat="1" ht="22.5">
      <c r="A444" s="344" t="s">
        <v>289</v>
      </c>
      <c r="B444" s="207" t="str">
        <f>VLOOKUP(A444,'ORÇ SINTÉTICO'!$A$9:$H$153,2,FALSE)</f>
        <v>SCO/RIO</v>
      </c>
      <c r="C444" s="207" t="str">
        <f>VLOOKUP(A444,'ORÇ SINTÉTICO'!$A$9:$H$153,3,FALSE)</f>
        <v>IT15.05.0156</v>
      </c>
      <c r="D444" s="208"/>
      <c r="E444" s="308" t="str">
        <f>VLOOKUP(A444,'ORÇ SINTÉTICO'!$A$9:$H$153,4,FALSE)</f>
        <v>TUBO DE PVC RIGIDO, SOLDAVEL, COM DIAMETRO DE 250MM. FORNECIMENTO.</v>
      </c>
      <c r="F444" s="207" t="str">
        <f>VLOOKUP(A444,'ORÇ SINTÉTICO'!$A$9:$H$153,5,FALSE)</f>
        <v>M</v>
      </c>
      <c r="G444" s="375"/>
      <c r="H444" s="330">
        <f>VLOOKUP(A444,'ORÇ SINTÉTICO'!$A$9:$H$153,6,FALSE)</f>
        <v>96</v>
      </c>
      <c r="I444" s="310"/>
      <c r="J444" s="310"/>
      <c r="L444" s="310"/>
      <c r="M444" s="215"/>
    </row>
    <row r="445" spans="1:14" s="113" customFormat="1" ht="22.5">
      <c r="A445" s="341"/>
      <c r="B445" s="127" t="s">
        <v>549</v>
      </c>
      <c r="C445" s="127">
        <v>153900</v>
      </c>
      <c r="D445" s="66"/>
      <c r="E445" s="126" t="s">
        <v>550</v>
      </c>
      <c r="F445" s="127" t="s">
        <v>458</v>
      </c>
      <c r="G445" s="379">
        <v>1</v>
      </c>
      <c r="H445" s="70">
        <f>$H$444*G445</f>
        <v>96</v>
      </c>
      <c r="I445" s="147">
        <v>32.14</v>
      </c>
      <c r="J445" s="141">
        <f t="shared" ref="J445" si="69">G445*I445</f>
        <v>32.14</v>
      </c>
      <c r="L445" s="141">
        <f>H445*I445</f>
        <v>3085.44</v>
      </c>
    </row>
    <row r="446" spans="1:14" s="217" customFormat="1">
      <c r="A446" s="398"/>
      <c r="B446" s="218"/>
      <c r="C446" s="218"/>
      <c r="D446" s="209"/>
      <c r="E446" s="399"/>
      <c r="G446" s="385"/>
      <c r="H446" s="223"/>
      <c r="I446" s="266" t="s">
        <v>726</v>
      </c>
      <c r="J446" s="223">
        <f>SUM(J445)</f>
        <v>32.14</v>
      </c>
      <c r="K446" s="223">
        <f>H444*J446</f>
        <v>3085.44</v>
      </c>
      <c r="L446" s="224">
        <f>SUM(L445)</f>
        <v>3085.44</v>
      </c>
      <c r="M446" s="403">
        <f>K446-L446</f>
        <v>0</v>
      </c>
    </row>
    <row r="447" spans="1:14" s="217" customFormat="1">
      <c r="A447" s="398"/>
      <c r="B447" s="218"/>
      <c r="C447" s="218"/>
      <c r="D447" s="209"/>
      <c r="E447" s="399"/>
      <c r="G447" s="385"/>
      <c r="H447" s="266" t="s">
        <v>60</v>
      </c>
      <c r="I447" s="401">
        <f>BDI!$I$11</f>
        <v>0.23732727011188093</v>
      </c>
      <c r="J447" s="223">
        <f>J446*I447</f>
        <v>7.6276984613958527</v>
      </c>
      <c r="L447" s="223"/>
      <c r="M447" s="400"/>
    </row>
    <row r="448" spans="1:14" s="217" customFormat="1">
      <c r="A448" s="398"/>
      <c r="B448" s="218"/>
      <c r="C448" s="218"/>
      <c r="D448" s="209"/>
      <c r="E448" s="399"/>
      <c r="G448" s="401"/>
      <c r="H448" s="223"/>
      <c r="I448" s="266" t="s">
        <v>725</v>
      </c>
      <c r="J448" s="223">
        <f>SUM(J446:J447)</f>
        <v>39.767698461395852</v>
      </c>
      <c r="L448" s="223"/>
      <c r="M448" s="400"/>
      <c r="N448" s="224">
        <f>J448</f>
        <v>39.767698461395852</v>
      </c>
    </row>
    <row r="449" spans="1:14" s="207" customFormat="1" ht="56.25">
      <c r="A449" s="344" t="s">
        <v>290</v>
      </c>
      <c r="B449" s="207" t="str">
        <f>VLOOKUP(A449,'ORÇ SINTÉTICO'!$A$9:$H$153,2,FALSE)</f>
        <v>EMOP</v>
      </c>
      <c r="C449" s="207" t="str">
        <f>VLOOKUP(A449,'ORÇ SINTÉTICO'!$A$9:$H$153,3,FALSE)</f>
        <v>06.001.0245-0</v>
      </c>
      <c r="D449" s="208"/>
      <c r="E449" s="308" t="str">
        <f>VLOOKUP(A449,'ORÇ SINTÉTICO'!$A$9:$H$153,4,FALSE)</f>
        <v>ASSENTAMENTO DE TUBULACAO DE PVC COM JUNTA ELASTICA,PARA COL ETOR DE ESGOTOS,COM DIAMETRO NOMINAL DE 250MM,ATERRO E SOCA ATE A ALTURA DA GERATRIZ SUPERIOR DO TUBO,CONSIDERANDO O MAT ERIAL DA PROPRIA ESCAVACAO,EXCLUSIVE TUBO E JUNTA</v>
      </c>
      <c r="F449" s="207" t="str">
        <f>VLOOKUP(A449,'ORÇ SINTÉTICO'!$A$9:$H$153,5,FALSE)</f>
        <v>M</v>
      </c>
      <c r="G449" s="375"/>
      <c r="H449" s="330">
        <f>VLOOKUP(A449,'ORÇ SINTÉTICO'!$A$9:$H$153,6,FALSE)</f>
        <v>96</v>
      </c>
      <c r="I449" s="310"/>
      <c r="J449" s="310"/>
      <c r="L449" s="310"/>
      <c r="M449" s="215"/>
    </row>
    <row r="450" spans="1:14" s="113" customFormat="1">
      <c r="A450" s="338"/>
      <c r="B450" s="143" t="s">
        <v>389</v>
      </c>
      <c r="C450" s="67" t="s">
        <v>396</v>
      </c>
      <c r="D450" s="66"/>
      <c r="E450" s="317" t="s">
        <v>391</v>
      </c>
      <c r="F450" s="117" t="s">
        <v>81</v>
      </c>
      <c r="G450" s="376">
        <v>0.125</v>
      </c>
      <c r="H450" s="70">
        <f>$H$449*G450</f>
        <v>12</v>
      </c>
      <c r="I450" s="147">
        <v>23.342103850077859</v>
      </c>
      <c r="J450" s="141">
        <f t="shared" ref="J450:J463" si="70">G450*I450</f>
        <v>2.9177629812597323</v>
      </c>
      <c r="L450" s="141">
        <f>H450*I450</f>
        <v>280.10524620093429</v>
      </c>
    </row>
    <row r="451" spans="1:14" s="113" customFormat="1" ht="22.5">
      <c r="A451" s="338"/>
      <c r="B451" s="320" t="s">
        <v>388</v>
      </c>
      <c r="C451" s="320" t="s">
        <v>397</v>
      </c>
      <c r="D451" s="66"/>
      <c r="E451" s="112" t="s">
        <v>392</v>
      </c>
      <c r="F451" s="113" t="s">
        <v>80</v>
      </c>
      <c r="G451" s="376">
        <v>0.08</v>
      </c>
      <c r="H451" s="70">
        <f t="shared" ref="H451:H453" si="71">$H$449*G451</f>
        <v>7.68</v>
      </c>
      <c r="I451" s="141">
        <v>15.843312033506953</v>
      </c>
      <c r="J451" s="141">
        <f t="shared" si="70"/>
        <v>1.2674649626805563</v>
      </c>
      <c r="L451" s="141">
        <f>H451*I451</f>
        <v>121.6766364173334</v>
      </c>
    </row>
    <row r="452" spans="1:14" s="113" customFormat="1" ht="22.5">
      <c r="A452" s="338"/>
      <c r="B452" s="320" t="s">
        <v>388</v>
      </c>
      <c r="C452" s="320" t="s">
        <v>398</v>
      </c>
      <c r="D452" s="66"/>
      <c r="E452" s="112" t="s">
        <v>394</v>
      </c>
      <c r="F452" s="113" t="s">
        <v>80</v>
      </c>
      <c r="G452" s="376">
        <v>0.25</v>
      </c>
      <c r="H452" s="70">
        <f t="shared" si="71"/>
        <v>24</v>
      </c>
      <c r="I452" s="141">
        <v>14.46759383557966</v>
      </c>
      <c r="J452" s="141">
        <f t="shared" si="70"/>
        <v>3.6168984588949149</v>
      </c>
      <c r="L452" s="141">
        <f>H452*I452</f>
        <v>347.2222520539118</v>
      </c>
    </row>
    <row r="453" spans="1:14" s="113" customFormat="1" ht="22.5">
      <c r="A453" s="338"/>
      <c r="B453" s="320" t="s">
        <v>388</v>
      </c>
      <c r="C453" s="320" t="s">
        <v>399</v>
      </c>
      <c r="D453" s="66"/>
      <c r="E453" s="112" t="s">
        <v>395</v>
      </c>
      <c r="F453" s="113" t="s">
        <v>80</v>
      </c>
      <c r="G453" s="376">
        <v>0.25</v>
      </c>
      <c r="H453" s="70">
        <f t="shared" si="71"/>
        <v>24</v>
      </c>
      <c r="I453" s="141">
        <v>10.791494388659185</v>
      </c>
      <c r="J453" s="141">
        <f t="shared" si="70"/>
        <v>2.6978735971647962</v>
      </c>
      <c r="L453" s="141">
        <f>H453*I453</f>
        <v>258.99586532782041</v>
      </c>
    </row>
    <row r="454" spans="1:14" s="217" customFormat="1">
      <c r="A454" s="398"/>
      <c r="B454" s="218"/>
      <c r="C454" s="218"/>
      <c r="D454" s="209"/>
      <c r="E454" s="399"/>
      <c r="G454" s="385"/>
      <c r="H454" s="223"/>
      <c r="I454" s="266" t="s">
        <v>726</v>
      </c>
      <c r="J454" s="223">
        <f>SUM(J450:J453)</f>
        <v>10.5</v>
      </c>
      <c r="K454" s="223">
        <f>H449*J454</f>
        <v>1008</v>
      </c>
      <c r="L454" s="224">
        <f>SUM(L450:L453)</f>
        <v>1007.9999999999999</v>
      </c>
      <c r="M454" s="403">
        <f>K454-L454</f>
        <v>0</v>
      </c>
    </row>
    <row r="455" spans="1:14" s="217" customFormat="1">
      <c r="A455" s="398"/>
      <c r="B455" s="218"/>
      <c r="C455" s="218"/>
      <c r="D455" s="209"/>
      <c r="E455" s="399"/>
      <c r="G455" s="385"/>
      <c r="H455" s="266" t="s">
        <v>60</v>
      </c>
      <c r="I455" s="401">
        <f>BDI!$I$11</f>
        <v>0.23732727011188093</v>
      </c>
      <c r="J455" s="223">
        <f>J454*I455</f>
        <v>2.4919363361747497</v>
      </c>
      <c r="L455" s="223"/>
      <c r="M455" s="400"/>
    </row>
    <row r="456" spans="1:14" s="217" customFormat="1">
      <c r="A456" s="398"/>
      <c r="B456" s="218"/>
      <c r="C456" s="218"/>
      <c r="D456" s="209"/>
      <c r="E456" s="399"/>
      <c r="G456" s="401"/>
      <c r="H456" s="223"/>
      <c r="I456" s="266" t="s">
        <v>725</v>
      </c>
      <c r="J456" s="223">
        <f>SUM(J454:J455)</f>
        <v>12.991936336174749</v>
      </c>
      <c r="L456" s="223"/>
      <c r="M456" s="400"/>
      <c r="N456" s="224">
        <f>J456</f>
        <v>12.991936336174749</v>
      </c>
    </row>
    <row r="457" spans="1:14" s="207" customFormat="1" ht="22.5">
      <c r="A457" s="344" t="s">
        <v>291</v>
      </c>
      <c r="B457" s="207" t="str">
        <f>VLOOKUP(A457,'ORÇ SINTÉTICO'!$A$9:$H$153,2,FALSE)</f>
        <v>SBC</v>
      </c>
      <c r="C457" s="207">
        <f>VLOOKUP(A457,'ORÇ SINTÉTICO'!$A$9:$H$153,3,FALSE)</f>
        <v>53123</v>
      </c>
      <c r="D457" s="208"/>
      <c r="E457" s="308" t="str">
        <f>VLOOKUP(A457,'ORÇ SINTÉTICO'!$A$9:$H$153,4,FALSE)</f>
        <v>TUBO PVC ESGOTO SERIE LEVE 300MM (FORNECIMENTO E INSTALAÇÃO)</v>
      </c>
      <c r="F457" s="207" t="str">
        <f>VLOOKUP(A457,'ORÇ SINTÉTICO'!$A$9:$H$153,5,FALSE)</f>
        <v>M</v>
      </c>
      <c r="G457" s="375"/>
      <c r="H457" s="330">
        <f>VLOOKUP(A457,'ORÇ SINTÉTICO'!$A$9:$H$153,6,FALSE)</f>
        <v>30</v>
      </c>
      <c r="I457" s="310"/>
      <c r="J457" s="310"/>
      <c r="L457" s="310"/>
      <c r="M457" s="215"/>
    </row>
    <row r="458" spans="1:14" s="113" customFormat="1">
      <c r="A458" s="338"/>
      <c r="B458" s="143"/>
      <c r="C458" s="320" t="s">
        <v>662</v>
      </c>
      <c r="D458" s="320"/>
      <c r="E458" s="139" t="s">
        <v>663</v>
      </c>
      <c r="F458" s="320" t="s">
        <v>79</v>
      </c>
      <c r="G458" s="372" t="s">
        <v>670</v>
      </c>
      <c r="H458" s="70">
        <f>$H$457*G458</f>
        <v>31.5</v>
      </c>
      <c r="I458" s="202">
        <v>100</v>
      </c>
      <c r="J458" s="141">
        <f t="shared" si="70"/>
        <v>105</v>
      </c>
      <c r="L458" s="141">
        <f>H458*I458</f>
        <v>3150</v>
      </c>
    </row>
    <row r="459" spans="1:14" s="113" customFormat="1">
      <c r="A459" s="338"/>
      <c r="B459" s="143"/>
      <c r="C459" s="320" t="s">
        <v>664</v>
      </c>
      <c r="D459" s="320"/>
      <c r="E459" s="139" t="s">
        <v>665</v>
      </c>
      <c r="F459" s="320" t="s">
        <v>0</v>
      </c>
      <c r="G459" s="372" t="s">
        <v>671</v>
      </c>
      <c r="H459" s="70">
        <f t="shared" ref="H459:H463" si="72">$H$457*G459</f>
        <v>1.38</v>
      </c>
      <c r="I459" s="202">
        <v>32</v>
      </c>
      <c r="J459" s="141">
        <f t="shared" si="70"/>
        <v>1.472</v>
      </c>
      <c r="L459" s="141">
        <f>H459*I459</f>
        <v>44.16</v>
      </c>
    </row>
    <row r="460" spans="1:14" s="113" customFormat="1">
      <c r="A460" s="338"/>
      <c r="B460" s="143"/>
      <c r="C460" s="320" t="s">
        <v>666</v>
      </c>
      <c r="D460" s="320"/>
      <c r="E460" s="139" t="s">
        <v>667</v>
      </c>
      <c r="F460" s="320" t="s">
        <v>0</v>
      </c>
      <c r="G460" s="372" t="s">
        <v>672</v>
      </c>
      <c r="H460" s="70">
        <f t="shared" si="72"/>
        <v>5.1000000000000005</v>
      </c>
      <c r="I460" s="202">
        <v>10</v>
      </c>
      <c r="J460" s="141">
        <f t="shared" si="70"/>
        <v>1.7000000000000002</v>
      </c>
      <c r="L460" s="141">
        <f>H460*I460</f>
        <v>51.000000000000007</v>
      </c>
    </row>
    <row r="461" spans="1:14" s="113" customFormat="1">
      <c r="A461" s="338"/>
      <c r="B461" s="143"/>
      <c r="C461" s="320" t="s">
        <v>668</v>
      </c>
      <c r="D461" s="320"/>
      <c r="E461" s="139" t="s">
        <v>669</v>
      </c>
      <c r="F461" s="320" t="s">
        <v>80</v>
      </c>
      <c r="G461" s="372" t="s">
        <v>673</v>
      </c>
      <c r="H461" s="70">
        <f t="shared" si="72"/>
        <v>26.61</v>
      </c>
      <c r="I461" s="202">
        <v>5.04</v>
      </c>
      <c r="J461" s="141">
        <f t="shared" si="70"/>
        <v>4.4704800000000002</v>
      </c>
      <c r="L461" s="141">
        <f>H461*I461</f>
        <v>134.11439999999999</v>
      </c>
    </row>
    <row r="462" spans="1:14" s="113" customFormat="1">
      <c r="A462" s="338"/>
      <c r="B462" s="143"/>
      <c r="C462" s="320" t="s">
        <v>560</v>
      </c>
      <c r="D462" s="320"/>
      <c r="E462" s="139" t="s">
        <v>561</v>
      </c>
      <c r="F462" s="320" t="s">
        <v>80</v>
      </c>
      <c r="G462" s="372" t="s">
        <v>673</v>
      </c>
      <c r="H462" s="70">
        <f t="shared" si="72"/>
        <v>26.61</v>
      </c>
      <c r="I462" s="202">
        <v>6.5</v>
      </c>
      <c r="J462" s="141">
        <f t="shared" si="70"/>
        <v>5.7655000000000003</v>
      </c>
      <c r="L462" s="141">
        <f>H462*I462</f>
        <v>172.965</v>
      </c>
    </row>
    <row r="463" spans="1:14" s="113" customFormat="1">
      <c r="A463" s="338"/>
      <c r="B463" s="320"/>
      <c r="C463" s="320"/>
      <c r="D463" s="320"/>
      <c r="E463" s="159" t="s">
        <v>716</v>
      </c>
      <c r="F463" s="320"/>
      <c r="G463" s="372">
        <v>1</v>
      </c>
      <c r="H463" s="70">
        <f t="shared" si="72"/>
        <v>30</v>
      </c>
      <c r="I463" s="202">
        <f>SUM(J461:J462)*88.81%</f>
        <v>9.090573838000001</v>
      </c>
      <c r="J463" s="141">
        <f t="shared" si="70"/>
        <v>9.090573838000001</v>
      </c>
      <c r="L463" s="141">
        <f>H463*J463</f>
        <v>272.71721514000001</v>
      </c>
    </row>
    <row r="464" spans="1:14" s="217" customFormat="1">
      <c r="A464" s="398"/>
      <c r="B464" s="218"/>
      <c r="C464" s="218"/>
      <c r="D464" s="209"/>
      <c r="E464" s="399"/>
      <c r="G464" s="385"/>
      <c r="H464" s="223"/>
      <c r="I464" s="266" t="s">
        <v>726</v>
      </c>
      <c r="J464" s="223">
        <f>SUM(J458:J463)</f>
        <v>127.49855383799999</v>
      </c>
      <c r="K464" s="223">
        <f>H457*J464</f>
        <v>3824.9566151399999</v>
      </c>
      <c r="L464" s="224">
        <f>SUM(L458:L463)</f>
        <v>3824.9566151399999</v>
      </c>
      <c r="M464" s="403">
        <f>K464-L464</f>
        <v>0</v>
      </c>
    </row>
    <row r="465" spans="1:14" s="217" customFormat="1">
      <c r="A465" s="398"/>
      <c r="B465" s="218"/>
      <c r="C465" s="218"/>
      <c r="D465" s="209"/>
      <c r="E465" s="399"/>
      <c r="G465" s="385"/>
      <c r="H465" s="266" t="s">
        <v>60</v>
      </c>
      <c r="I465" s="401">
        <f>BDI!$I$11</f>
        <v>0.23732727011188093</v>
      </c>
      <c r="J465" s="223">
        <f>J464*I465</f>
        <v>30.258883725585218</v>
      </c>
      <c r="L465" s="223"/>
      <c r="M465" s="400"/>
    </row>
    <row r="466" spans="1:14" s="217" customFormat="1">
      <c r="A466" s="398"/>
      <c r="B466" s="218"/>
      <c r="C466" s="218"/>
      <c r="D466" s="209"/>
      <c r="E466" s="399"/>
      <c r="G466" s="401"/>
      <c r="H466" s="223"/>
      <c r="I466" s="266" t="s">
        <v>725</v>
      </c>
      <c r="J466" s="223">
        <f>SUM(J464:J465)</f>
        <v>157.7574375635852</v>
      </c>
      <c r="L466" s="223"/>
      <c r="M466" s="400"/>
      <c r="N466" s="224">
        <f>J466</f>
        <v>157.7574375635852</v>
      </c>
    </row>
    <row r="467" spans="1:14" s="207" customFormat="1" ht="33.75">
      <c r="A467" s="344" t="s">
        <v>292</v>
      </c>
      <c r="B467" s="207" t="str">
        <f>VLOOKUP(A467,'ORÇ SINTÉTICO'!$A$9:$H$153,2,FALSE)</f>
        <v>EMOP</v>
      </c>
      <c r="C467" s="207" t="str">
        <f>VLOOKUP(A467,'ORÇ SINTÉTICO'!$A$9:$H$153,3,FALSE)</f>
        <v>06.272.0008-0</v>
      </c>
      <c r="D467" s="208"/>
      <c r="E467" s="308" t="str">
        <f>VLOOKUP(A467,'ORÇ SINTÉTICO'!$A$9:$H$153,4,FALSE)</f>
        <v>TUBO PVC (NBR 7362), PARA ESGOTO SANITARIO, COM DIAMETRO NOM INAL DE 400MM, INCLUSIVE ANEL DE BORRACHA. FORNECIMENTO</v>
      </c>
      <c r="F467" s="207" t="str">
        <f>VLOOKUP(A467,'ORÇ SINTÉTICO'!$A$9:$H$153,5,FALSE)</f>
        <v>M</v>
      </c>
      <c r="G467" s="375"/>
      <c r="H467" s="330">
        <f>VLOOKUP(A467,'ORÇ SINTÉTICO'!$A$9:$H$153,6,FALSE)</f>
        <v>42</v>
      </c>
      <c r="I467" s="310"/>
      <c r="J467" s="310"/>
      <c r="L467" s="310"/>
      <c r="M467" s="215"/>
    </row>
    <row r="468" spans="1:14" s="113" customFormat="1" ht="22.5">
      <c r="A468" s="338"/>
      <c r="B468" s="143" t="s">
        <v>389</v>
      </c>
      <c r="C468" s="67" t="s">
        <v>402</v>
      </c>
      <c r="D468" s="66"/>
      <c r="E468" s="317" t="s">
        <v>400</v>
      </c>
      <c r="F468" s="117" t="s">
        <v>79</v>
      </c>
      <c r="G468" s="376">
        <v>1</v>
      </c>
      <c r="H468" s="70">
        <f>$H$467*G468</f>
        <v>42</v>
      </c>
      <c r="I468" s="147">
        <v>126.42965052327943</v>
      </c>
      <c r="J468" s="141">
        <f t="shared" ref="J468" si="73">G468*I468</f>
        <v>126.42965052327943</v>
      </c>
      <c r="L468" s="141">
        <f>H468*I468</f>
        <v>5310.0453219777364</v>
      </c>
    </row>
    <row r="469" spans="1:14" s="113" customFormat="1" ht="22.5">
      <c r="A469" s="338"/>
      <c r="B469" s="320" t="s">
        <v>389</v>
      </c>
      <c r="C469" s="320" t="s">
        <v>403</v>
      </c>
      <c r="D469" s="66"/>
      <c r="E469" s="112" t="s">
        <v>401</v>
      </c>
      <c r="F469" s="113" t="s">
        <v>0</v>
      </c>
      <c r="G469" s="376">
        <v>0.17</v>
      </c>
      <c r="H469" s="70">
        <f>$H$467*G469</f>
        <v>7.1400000000000006</v>
      </c>
      <c r="I469" s="141">
        <v>14.531467510120997</v>
      </c>
      <c r="J469" s="141">
        <f t="shared" ref="J469" si="74">G469*I469</f>
        <v>2.4703494767205698</v>
      </c>
      <c r="L469" s="141">
        <f>H469*I469</f>
        <v>103.75467802226393</v>
      </c>
    </row>
    <row r="470" spans="1:14" s="217" customFormat="1">
      <c r="A470" s="398"/>
      <c r="B470" s="218"/>
      <c r="C470" s="218"/>
      <c r="D470" s="209"/>
      <c r="E470" s="399"/>
      <c r="G470" s="385"/>
      <c r="H470" s="223"/>
      <c r="I470" s="266" t="s">
        <v>726</v>
      </c>
      <c r="J470" s="223">
        <f>SUM(J468:J469)</f>
        <v>128.9</v>
      </c>
      <c r="K470" s="223">
        <f>H467*J470</f>
        <v>5413.8</v>
      </c>
      <c r="L470" s="224">
        <f>SUM(L468:L469)</f>
        <v>5413.8</v>
      </c>
      <c r="M470" s="403">
        <f>K470-L470</f>
        <v>0</v>
      </c>
    </row>
    <row r="471" spans="1:14" s="217" customFormat="1">
      <c r="A471" s="398"/>
      <c r="B471" s="218"/>
      <c r="C471" s="218"/>
      <c r="D471" s="209"/>
      <c r="E471" s="399"/>
      <c r="G471" s="385"/>
      <c r="H471" s="266" t="s">
        <v>60</v>
      </c>
      <c r="I471" s="401">
        <f>BDI!$I$11</f>
        <v>0.23732727011188093</v>
      </c>
      <c r="J471" s="223">
        <f>J470*I471</f>
        <v>30.591485117421453</v>
      </c>
      <c r="L471" s="223"/>
      <c r="M471" s="400"/>
    </row>
    <row r="472" spans="1:14" s="217" customFormat="1">
      <c r="A472" s="398"/>
      <c r="B472" s="218"/>
      <c r="C472" s="218"/>
      <c r="D472" s="209"/>
      <c r="E472" s="399"/>
      <c r="G472" s="401"/>
      <c r="H472" s="223"/>
      <c r="I472" s="266" t="s">
        <v>725</v>
      </c>
      <c r="J472" s="223">
        <f>SUM(J470:J471)</f>
        <v>159.49148511742146</v>
      </c>
      <c r="L472" s="223"/>
      <c r="M472" s="400"/>
      <c r="N472" s="224">
        <f>J472</f>
        <v>159.49148511742146</v>
      </c>
    </row>
    <row r="473" spans="1:14" s="207" customFormat="1" ht="56.25">
      <c r="A473" s="344" t="s">
        <v>293</v>
      </c>
      <c r="B473" s="207" t="str">
        <f>VLOOKUP(A473,'ORÇ SINTÉTICO'!$A$9:$H$153,2,FALSE)</f>
        <v>EMOP</v>
      </c>
      <c r="C473" s="207" t="str">
        <f>VLOOKUP(A473,'ORÇ SINTÉTICO'!$A$9:$H$153,3,FALSE)</f>
        <v>06.001.0248-0</v>
      </c>
      <c r="D473" s="208"/>
      <c r="E473" s="308" t="str">
        <f>VLOOKUP(A473,'ORÇ SINTÉTICO'!$A$9:$H$153,4,FALSE)</f>
        <v>ASSENTAMENTO DE TUBULACAO DE PVC,COM JUNTA ELASTICA,PARA COL ETOR DE ESGOTOS,COM DIAMETRO NOMINAL DE 400MM,ATERRO E SOCA ATE A ALTURA DA GERATRIZ SUPERIOR DO TUBO,CONSIDERANDO O MAT ERIAL DA PROPRIA ESCAVACAO,EXCLUSIVE TUBO E JUNTA</v>
      </c>
      <c r="F473" s="207" t="str">
        <f>VLOOKUP(A473,'ORÇ SINTÉTICO'!$A$9:$H$153,5,FALSE)</f>
        <v>M</v>
      </c>
      <c r="G473" s="375"/>
      <c r="H473" s="330">
        <f>VLOOKUP(A473,'ORÇ SINTÉTICO'!$A$9:$H$153,6,FALSE)</f>
        <v>42</v>
      </c>
      <c r="I473" s="310"/>
      <c r="J473" s="310"/>
      <c r="L473" s="310"/>
      <c r="M473" s="215"/>
    </row>
    <row r="474" spans="1:14" s="113" customFormat="1">
      <c r="A474" s="338"/>
      <c r="B474" s="143" t="s">
        <v>389</v>
      </c>
      <c r="C474" s="67" t="s">
        <v>396</v>
      </c>
      <c r="D474" s="66"/>
      <c r="E474" s="317" t="s">
        <v>391</v>
      </c>
      <c r="F474" s="117" t="s">
        <v>81</v>
      </c>
      <c r="G474" s="376">
        <v>0.2</v>
      </c>
      <c r="H474" s="70">
        <f>$H$473*G474</f>
        <v>8.4</v>
      </c>
      <c r="I474" s="147">
        <v>23.342800899887511</v>
      </c>
      <c r="J474" s="141">
        <f t="shared" ref="J474" si="75">G474*I474</f>
        <v>4.6685601799775025</v>
      </c>
      <c r="L474" s="141">
        <f>H474*I474</f>
        <v>196.07952755905509</v>
      </c>
    </row>
    <row r="475" spans="1:14" s="113" customFormat="1" ht="22.5">
      <c r="A475" s="338"/>
      <c r="B475" s="320" t="s">
        <v>388</v>
      </c>
      <c r="C475" s="320" t="s">
        <v>397</v>
      </c>
      <c r="D475" s="66"/>
      <c r="E475" s="112" t="s">
        <v>392</v>
      </c>
      <c r="F475" s="113" t="s">
        <v>80</v>
      </c>
      <c r="G475" s="376">
        <v>0.08</v>
      </c>
      <c r="H475" s="70">
        <f t="shared" ref="H475:H477" si="76">$H$473*G475</f>
        <v>3.36</v>
      </c>
      <c r="I475" s="141">
        <v>15.843785151856018</v>
      </c>
      <c r="J475" s="141">
        <f t="shared" ref="J475:J477" si="77">G475*I475</f>
        <v>1.2675028121484815</v>
      </c>
      <c r="L475" s="141">
        <f>H475*I475</f>
        <v>53.235118110236222</v>
      </c>
    </row>
    <row r="476" spans="1:14" s="113" customFormat="1" ht="22.5">
      <c r="A476" s="338"/>
      <c r="B476" s="320" t="s">
        <v>388</v>
      </c>
      <c r="C476" s="320" t="s">
        <v>398</v>
      </c>
      <c r="D476" s="66"/>
      <c r="E476" s="112" t="s">
        <v>393</v>
      </c>
      <c r="F476" s="113" t="s">
        <v>80</v>
      </c>
      <c r="G476" s="376">
        <v>0.4</v>
      </c>
      <c r="H476" s="70">
        <f t="shared" si="76"/>
        <v>16.8</v>
      </c>
      <c r="I476" s="141">
        <v>14.468025871766029</v>
      </c>
      <c r="J476" s="141">
        <f t="shared" si="77"/>
        <v>5.7872103487064122</v>
      </c>
      <c r="L476" s="141">
        <f>H476*I476</f>
        <v>243.06283464566931</v>
      </c>
    </row>
    <row r="477" spans="1:14" s="113" customFormat="1" ht="22.5">
      <c r="A477" s="338"/>
      <c r="B477" s="320" t="s">
        <v>388</v>
      </c>
      <c r="C477" s="320" t="s">
        <v>399</v>
      </c>
      <c r="D477" s="66"/>
      <c r="E477" s="112" t="s">
        <v>395</v>
      </c>
      <c r="F477" s="113" t="s">
        <v>80</v>
      </c>
      <c r="G477" s="376">
        <v>0.4</v>
      </c>
      <c r="H477" s="70">
        <f t="shared" si="76"/>
        <v>16.8</v>
      </c>
      <c r="I477" s="141">
        <v>10.79181664791901</v>
      </c>
      <c r="J477" s="141">
        <f t="shared" si="77"/>
        <v>4.3167266591676041</v>
      </c>
      <c r="L477" s="141">
        <f>H477*I477</f>
        <v>181.30251968503939</v>
      </c>
    </row>
    <row r="478" spans="1:14" s="217" customFormat="1">
      <c r="A478" s="398"/>
      <c r="B478" s="218"/>
      <c r="C478" s="218"/>
      <c r="D478" s="209"/>
      <c r="E478" s="399"/>
      <c r="G478" s="385"/>
      <c r="H478" s="223"/>
      <c r="I478" s="266" t="s">
        <v>726</v>
      </c>
      <c r="J478" s="223">
        <f>SUM(J474:J477)</f>
        <v>16.04</v>
      </c>
      <c r="K478" s="223">
        <f>H473*J478</f>
        <v>673.68</v>
      </c>
      <c r="L478" s="224">
        <f>SUM(L474:L477)</f>
        <v>673.68000000000006</v>
      </c>
      <c r="M478" s="403">
        <f>K478-L478</f>
        <v>0</v>
      </c>
    </row>
    <row r="479" spans="1:14" s="217" customFormat="1">
      <c r="A479" s="398"/>
      <c r="B479" s="218"/>
      <c r="C479" s="218"/>
      <c r="D479" s="209"/>
      <c r="E479" s="399"/>
      <c r="G479" s="385"/>
      <c r="H479" s="266" t="s">
        <v>60</v>
      </c>
      <c r="I479" s="401">
        <f>BDI!$I$11</f>
        <v>0.23732727011188093</v>
      </c>
      <c r="J479" s="223">
        <f>J478*I479</f>
        <v>3.8067294125945699</v>
      </c>
      <c r="L479" s="223"/>
      <c r="M479" s="400"/>
    </row>
    <row r="480" spans="1:14" s="217" customFormat="1">
      <c r="A480" s="398"/>
      <c r="B480" s="218"/>
      <c r="C480" s="218"/>
      <c r="D480" s="209"/>
      <c r="E480" s="399"/>
      <c r="G480" s="401"/>
      <c r="H480" s="223"/>
      <c r="I480" s="266" t="s">
        <v>725</v>
      </c>
      <c r="J480" s="223">
        <f>SUM(J478:J479)</f>
        <v>19.84672941259457</v>
      </c>
      <c r="L480" s="223"/>
      <c r="M480" s="400"/>
      <c r="N480" s="224">
        <f>J480</f>
        <v>19.84672941259457</v>
      </c>
    </row>
    <row r="481" spans="1:14" s="207" customFormat="1" ht="33.75">
      <c r="A481" s="344" t="s">
        <v>294</v>
      </c>
      <c r="B481" s="207" t="str">
        <f>VLOOKUP(A481,'ORÇ SINTÉTICO'!$A$9:$H$153,2,FALSE)</f>
        <v>SINAPI</v>
      </c>
      <c r="C481" s="207" t="str">
        <f>VLOOKUP(A481,'ORÇ SINTÉTICO'!$A$9:$H$153,3,FALSE)</f>
        <v>73963/004</v>
      </c>
      <c r="D481" s="208"/>
      <c r="E481" s="308" t="str">
        <f>VLOOKUP(A481,'ORÇ SINTÉTICO'!$A$9:$H$153,4,FALSE)</f>
        <v>POCO DE VISITA PARA REDE DE ESG. SANIT., EM ANEIS DE CONCRETO, DIÂMETRO = 60CM E 110CM, PROF = 105CM, INCLUINDO DEGRAU, EXCLUINDO TAMPAO FERRO FUNDIDO.</v>
      </c>
      <c r="F481" s="207" t="str">
        <f>VLOOKUP(A481,'ORÇ SINTÉTICO'!$A$9:$H$153,5,FALSE)</f>
        <v>UNID.</v>
      </c>
      <c r="G481" s="375"/>
      <c r="H481" s="330">
        <f>VLOOKUP(A481,'ORÇ SINTÉTICO'!$A$9:$H$153,6,FALSE)</f>
        <v>3</v>
      </c>
      <c r="I481" s="310"/>
      <c r="J481" s="310"/>
      <c r="L481" s="310"/>
      <c r="M481" s="215"/>
    </row>
    <row r="482" spans="1:14" s="113" customFormat="1">
      <c r="A482" s="338"/>
      <c r="B482" s="143" t="s">
        <v>11</v>
      </c>
      <c r="C482" s="67">
        <v>73455</v>
      </c>
      <c r="D482" s="66"/>
      <c r="E482" s="317" t="s">
        <v>418</v>
      </c>
      <c r="F482" s="117" t="s">
        <v>81</v>
      </c>
      <c r="G482" s="376">
        <v>8.0000000000000002E-3</v>
      </c>
      <c r="H482" s="70">
        <f>$H$481*G482</f>
        <v>2.4E-2</v>
      </c>
      <c r="I482" s="147">
        <v>310.43</v>
      </c>
      <c r="J482" s="141">
        <f t="shared" ref="J482" si="78">G482*I482</f>
        <v>2.4834400000000003</v>
      </c>
      <c r="L482" s="141">
        <f t="shared" ref="L482:L491" si="79">H482*I482</f>
        <v>7.4503200000000005</v>
      </c>
    </row>
    <row r="483" spans="1:14" s="113" customFormat="1">
      <c r="A483" s="338"/>
      <c r="B483" s="143" t="s">
        <v>76</v>
      </c>
      <c r="C483" s="67">
        <v>13114</v>
      </c>
      <c r="D483" s="66"/>
      <c r="E483" s="317" t="s">
        <v>419</v>
      </c>
      <c r="F483" s="113" t="s">
        <v>0</v>
      </c>
      <c r="G483" s="376">
        <v>1</v>
      </c>
      <c r="H483" s="70">
        <f t="shared" ref="H483:H491" si="80">$H$481*G483</f>
        <v>3</v>
      </c>
      <c r="I483" s="147">
        <v>18.2</v>
      </c>
      <c r="J483" s="141">
        <f t="shared" ref="J483:J491" si="81">G483*I483</f>
        <v>18.2</v>
      </c>
      <c r="L483" s="141">
        <f t="shared" si="79"/>
        <v>54.599999999999994</v>
      </c>
    </row>
    <row r="484" spans="1:14" s="113" customFormat="1">
      <c r="A484" s="338"/>
      <c r="B484" s="143" t="s">
        <v>76</v>
      </c>
      <c r="C484" s="67">
        <v>12548</v>
      </c>
      <c r="D484" s="66"/>
      <c r="E484" s="317" t="s">
        <v>420</v>
      </c>
      <c r="F484" s="113" t="s">
        <v>0</v>
      </c>
      <c r="G484" s="376">
        <v>2</v>
      </c>
      <c r="H484" s="70">
        <f t="shared" si="80"/>
        <v>6</v>
      </c>
      <c r="I484" s="147">
        <v>102.41</v>
      </c>
      <c r="J484" s="141">
        <f t="shared" si="81"/>
        <v>204.82</v>
      </c>
      <c r="L484" s="141">
        <f t="shared" si="79"/>
        <v>614.46</v>
      </c>
    </row>
    <row r="485" spans="1:14" s="113" customFormat="1">
      <c r="A485" s="338"/>
      <c r="B485" s="143" t="s">
        <v>76</v>
      </c>
      <c r="C485" s="67">
        <v>6111</v>
      </c>
      <c r="D485" s="66"/>
      <c r="E485" s="317" t="s">
        <v>324</v>
      </c>
      <c r="F485" s="117" t="s">
        <v>80</v>
      </c>
      <c r="G485" s="376">
        <v>7.5</v>
      </c>
      <c r="H485" s="70">
        <f t="shared" si="80"/>
        <v>22.5</v>
      </c>
      <c r="I485" s="141">
        <v>8.9700000000000006</v>
      </c>
      <c r="J485" s="141">
        <f t="shared" si="81"/>
        <v>67.275000000000006</v>
      </c>
      <c r="L485" s="141">
        <f t="shared" si="79"/>
        <v>201.82500000000002</v>
      </c>
    </row>
    <row r="486" spans="1:14" s="113" customFormat="1">
      <c r="A486" s="338"/>
      <c r="B486" s="143" t="s">
        <v>76</v>
      </c>
      <c r="C486" s="67">
        <v>13113</v>
      </c>
      <c r="D486" s="66"/>
      <c r="E486" s="317" t="s">
        <v>421</v>
      </c>
      <c r="F486" s="113" t="s">
        <v>0</v>
      </c>
      <c r="G486" s="376">
        <v>1</v>
      </c>
      <c r="H486" s="70">
        <f t="shared" si="80"/>
        <v>3</v>
      </c>
      <c r="I486" s="147">
        <v>12.19</v>
      </c>
      <c r="J486" s="141">
        <f t="shared" si="81"/>
        <v>12.19</v>
      </c>
      <c r="L486" s="141">
        <f t="shared" si="79"/>
        <v>36.57</v>
      </c>
    </row>
    <row r="487" spans="1:14" s="113" customFormat="1">
      <c r="A487" s="338"/>
      <c r="B487" s="143" t="s">
        <v>76</v>
      </c>
      <c r="C487" s="67">
        <v>4750</v>
      </c>
      <c r="D487" s="66"/>
      <c r="E487" s="317" t="s">
        <v>422</v>
      </c>
      <c r="F487" s="117" t="s">
        <v>80</v>
      </c>
      <c r="G487" s="376">
        <v>8.5</v>
      </c>
      <c r="H487" s="70">
        <f t="shared" si="80"/>
        <v>25.5</v>
      </c>
      <c r="I487" s="147">
        <v>12.27</v>
      </c>
      <c r="J487" s="141">
        <f t="shared" si="81"/>
        <v>104.295</v>
      </c>
      <c r="L487" s="141">
        <f t="shared" si="79"/>
        <v>312.88499999999999</v>
      </c>
    </row>
    <row r="488" spans="1:14" s="113" customFormat="1">
      <c r="A488" s="338"/>
      <c r="B488" s="143" t="s">
        <v>11</v>
      </c>
      <c r="C488" s="67">
        <v>73396</v>
      </c>
      <c r="D488" s="66"/>
      <c r="E488" s="317" t="s">
        <v>423</v>
      </c>
      <c r="F488" s="113" t="s">
        <v>0</v>
      </c>
      <c r="G488" s="376">
        <v>1</v>
      </c>
      <c r="H488" s="70">
        <f t="shared" si="80"/>
        <v>3</v>
      </c>
      <c r="I488" s="147">
        <v>52.8</v>
      </c>
      <c r="J488" s="141">
        <f t="shared" si="81"/>
        <v>52.8</v>
      </c>
      <c r="L488" s="141">
        <f t="shared" si="79"/>
        <v>158.39999999999998</v>
      </c>
    </row>
    <row r="489" spans="1:14" s="113" customFormat="1" ht="22.5">
      <c r="A489" s="338"/>
      <c r="B489" s="143" t="s">
        <v>11</v>
      </c>
      <c r="C489" s="67">
        <v>73445</v>
      </c>
      <c r="D489" s="66"/>
      <c r="E489" s="317" t="s">
        <v>424</v>
      </c>
      <c r="F489" s="117" t="s">
        <v>85</v>
      </c>
      <c r="G489" s="376">
        <v>3.07</v>
      </c>
      <c r="H489" s="70">
        <f t="shared" si="80"/>
        <v>9.2099999999999991</v>
      </c>
      <c r="I489" s="147">
        <v>4.97</v>
      </c>
      <c r="J489" s="141">
        <f t="shared" si="81"/>
        <v>15.257899999999998</v>
      </c>
      <c r="L489" s="141">
        <f t="shared" si="79"/>
        <v>45.773699999999991</v>
      </c>
    </row>
    <row r="490" spans="1:14" s="113" customFormat="1" ht="22.5">
      <c r="A490" s="338"/>
      <c r="B490" s="143" t="s">
        <v>76</v>
      </c>
      <c r="C490" s="67">
        <v>11649</v>
      </c>
      <c r="D490" s="66"/>
      <c r="E490" s="317" t="s">
        <v>425</v>
      </c>
      <c r="F490" s="113" t="s">
        <v>0</v>
      </c>
      <c r="G490" s="376">
        <v>1</v>
      </c>
      <c r="H490" s="70">
        <f t="shared" si="80"/>
        <v>3</v>
      </c>
      <c r="I490" s="147">
        <v>302.39999999999998</v>
      </c>
      <c r="J490" s="141">
        <f t="shared" si="81"/>
        <v>302.39999999999998</v>
      </c>
      <c r="L490" s="141">
        <f t="shared" si="79"/>
        <v>907.19999999999993</v>
      </c>
    </row>
    <row r="491" spans="1:14" s="113" customFormat="1" ht="22.5">
      <c r="A491" s="338"/>
      <c r="B491" s="320" t="s">
        <v>11</v>
      </c>
      <c r="C491" s="320">
        <v>6042</v>
      </c>
      <c r="D491" s="66"/>
      <c r="E491" s="112" t="s">
        <v>426</v>
      </c>
      <c r="F491" s="113" t="s">
        <v>81</v>
      </c>
      <c r="G491" s="376">
        <v>0.76</v>
      </c>
      <c r="H491" s="70">
        <f t="shared" si="80"/>
        <v>2.2800000000000002</v>
      </c>
      <c r="I491" s="141">
        <v>269.27999999999997</v>
      </c>
      <c r="J491" s="141">
        <f t="shared" si="81"/>
        <v>204.65279999999998</v>
      </c>
      <c r="L491" s="141">
        <f t="shared" si="79"/>
        <v>613.95839999999998</v>
      </c>
    </row>
    <row r="492" spans="1:14" s="217" customFormat="1">
      <c r="A492" s="398"/>
      <c r="B492" s="218"/>
      <c r="C492" s="218"/>
      <c r="D492" s="209"/>
      <c r="E492" s="399"/>
      <c r="G492" s="385"/>
      <c r="H492" s="223"/>
      <c r="I492" s="266" t="s">
        <v>726</v>
      </c>
      <c r="J492" s="223">
        <f>SUM(J482:J491)</f>
        <v>984.37414000000001</v>
      </c>
      <c r="K492" s="223">
        <f>H481*J492</f>
        <v>2953.1224200000001</v>
      </c>
      <c r="L492" s="224">
        <f>SUM(L482:L491)</f>
        <v>2953.1224200000001</v>
      </c>
      <c r="M492" s="403">
        <f>K492-L492</f>
        <v>0</v>
      </c>
    </row>
    <row r="493" spans="1:14" s="217" customFormat="1">
      <c r="A493" s="398"/>
      <c r="B493" s="218"/>
      <c r="C493" s="218"/>
      <c r="D493" s="209"/>
      <c r="E493" s="399"/>
      <c r="G493" s="385"/>
      <c r="H493" s="266" t="s">
        <v>60</v>
      </c>
      <c r="I493" s="401">
        <f>BDI!$I$11</f>
        <v>0.23732727011188093</v>
      </c>
      <c r="J493" s="223">
        <f>J492*I493</f>
        <v>233.61882741493051</v>
      </c>
      <c r="L493" s="223"/>
      <c r="M493" s="400"/>
    </row>
    <row r="494" spans="1:14" s="217" customFormat="1">
      <c r="A494" s="398"/>
      <c r="B494" s="218"/>
      <c r="C494" s="218"/>
      <c r="D494" s="209"/>
      <c r="E494" s="399"/>
      <c r="G494" s="401"/>
      <c r="H494" s="223"/>
      <c r="I494" s="266" t="s">
        <v>725</v>
      </c>
      <c r="J494" s="223">
        <f>SUM(J492:J493)</f>
        <v>1217.9929674149305</v>
      </c>
      <c r="L494" s="223"/>
      <c r="M494" s="400"/>
      <c r="N494" s="224">
        <f>J494</f>
        <v>1217.9929674149305</v>
      </c>
    </row>
    <row r="495" spans="1:14" s="207" customFormat="1" ht="33.75">
      <c r="A495" s="344" t="s">
        <v>295</v>
      </c>
      <c r="B495" s="207" t="str">
        <f>VLOOKUP(A495,'ORÇ SINTÉTICO'!$A$9:$H$153,2,FALSE)</f>
        <v>SINAPI</v>
      </c>
      <c r="C495" s="207" t="str">
        <f>VLOOKUP(A495,'ORÇ SINTÉTICO'!$A$9:$H$153,3,FALSE)</f>
        <v>73963/005</v>
      </c>
      <c r="D495" s="208"/>
      <c r="E495" s="308" t="str">
        <f>VLOOKUP(A495,'ORÇ SINTÉTICO'!$A$9:$H$153,4,FALSE)</f>
        <v>POCO DE VISITA PARA REDE DE ESG. SANIT., EM ANEIS DE CONCRETO, DIÂMETRO = 60CM E 110CM, PROF = 120CM, INCLUINDO DEGRAU, EXCLUINDO TAMPAO FERRO FUNDIDO.</v>
      </c>
      <c r="F495" s="207" t="str">
        <f>VLOOKUP(A495,'ORÇ SINTÉTICO'!$A$9:$H$153,5,FALSE)</f>
        <v>UNID.</v>
      </c>
      <c r="G495" s="375"/>
      <c r="H495" s="330">
        <f>VLOOKUP(A495,'ORÇ SINTÉTICO'!$A$9:$H$153,6,FALSE)</f>
        <v>4</v>
      </c>
      <c r="I495" s="310"/>
      <c r="J495" s="310"/>
      <c r="L495" s="310"/>
      <c r="M495" s="215"/>
    </row>
    <row r="496" spans="1:14" s="113" customFormat="1">
      <c r="A496" s="338"/>
      <c r="B496" s="143" t="s">
        <v>11</v>
      </c>
      <c r="C496" s="67">
        <v>73455</v>
      </c>
      <c r="D496" s="66"/>
      <c r="E496" s="317" t="s">
        <v>418</v>
      </c>
      <c r="F496" s="117" t="s">
        <v>81</v>
      </c>
      <c r="G496" s="376">
        <v>8.9999999999999993E-3</v>
      </c>
      <c r="H496" s="70">
        <f>$H$495*G496</f>
        <v>3.5999999999999997E-2</v>
      </c>
      <c r="I496" s="147">
        <v>310.43</v>
      </c>
      <c r="J496" s="141">
        <f t="shared" ref="J496" si="82">G496*I496</f>
        <v>2.7938699999999996</v>
      </c>
      <c r="L496" s="141">
        <f t="shared" ref="L496:L504" si="83">H496*I496</f>
        <v>11.175479999999999</v>
      </c>
    </row>
    <row r="497" spans="1:14" s="113" customFormat="1" ht="22.5">
      <c r="A497" s="338"/>
      <c r="B497" s="143" t="s">
        <v>76</v>
      </c>
      <c r="C497" s="67">
        <v>11649</v>
      </c>
      <c r="D497" s="66"/>
      <c r="E497" s="317" t="s">
        <v>425</v>
      </c>
      <c r="F497" s="113" t="s">
        <v>0</v>
      </c>
      <c r="G497" s="376">
        <v>1</v>
      </c>
      <c r="H497" s="70">
        <f t="shared" ref="H497:H504" si="84">$H$495*G497</f>
        <v>4</v>
      </c>
      <c r="I497" s="147">
        <v>302.39999999999998</v>
      </c>
      <c r="J497" s="141">
        <f t="shared" ref="J497:J504" si="85">G497*I497</f>
        <v>302.39999999999998</v>
      </c>
      <c r="L497" s="141">
        <f t="shared" si="83"/>
        <v>1209.5999999999999</v>
      </c>
    </row>
    <row r="498" spans="1:14" s="113" customFormat="1">
      <c r="A498" s="338"/>
      <c r="B498" s="143" t="s">
        <v>76</v>
      </c>
      <c r="C498" s="67">
        <v>13113</v>
      </c>
      <c r="D498" s="66"/>
      <c r="E498" s="317" t="s">
        <v>421</v>
      </c>
      <c r="F498" s="113" t="s">
        <v>0</v>
      </c>
      <c r="G498" s="376">
        <v>1</v>
      </c>
      <c r="H498" s="70">
        <f t="shared" si="84"/>
        <v>4</v>
      </c>
      <c r="I498" s="147">
        <v>12.19</v>
      </c>
      <c r="J498" s="141">
        <f t="shared" si="85"/>
        <v>12.19</v>
      </c>
      <c r="L498" s="141">
        <f t="shared" si="83"/>
        <v>48.76</v>
      </c>
    </row>
    <row r="499" spans="1:14" s="113" customFormat="1">
      <c r="A499" s="338"/>
      <c r="B499" s="143" t="s">
        <v>76</v>
      </c>
      <c r="C499" s="67">
        <v>6111</v>
      </c>
      <c r="D499" s="66"/>
      <c r="E499" s="317" t="s">
        <v>324</v>
      </c>
      <c r="F499" s="117" t="s">
        <v>80</v>
      </c>
      <c r="G499" s="376">
        <v>8</v>
      </c>
      <c r="H499" s="70">
        <f t="shared" si="84"/>
        <v>32</v>
      </c>
      <c r="I499" s="141">
        <v>8.9700000000000006</v>
      </c>
      <c r="J499" s="141">
        <f t="shared" si="85"/>
        <v>71.760000000000005</v>
      </c>
      <c r="L499" s="141">
        <f t="shared" si="83"/>
        <v>287.04000000000002</v>
      </c>
    </row>
    <row r="500" spans="1:14" s="113" customFormat="1" ht="22.5">
      <c r="A500" s="338"/>
      <c r="B500" s="143" t="s">
        <v>11</v>
      </c>
      <c r="C500" s="67">
        <v>73445</v>
      </c>
      <c r="D500" s="66"/>
      <c r="E500" s="317" t="s">
        <v>424</v>
      </c>
      <c r="F500" s="117" t="s">
        <v>85</v>
      </c>
      <c r="G500" s="376">
        <v>3.83</v>
      </c>
      <c r="H500" s="70">
        <f t="shared" si="84"/>
        <v>15.32</v>
      </c>
      <c r="I500" s="147">
        <v>4.97</v>
      </c>
      <c r="J500" s="141">
        <f t="shared" si="85"/>
        <v>19.0351</v>
      </c>
      <c r="L500" s="141">
        <f t="shared" si="83"/>
        <v>76.1404</v>
      </c>
    </row>
    <row r="501" spans="1:14" s="113" customFormat="1">
      <c r="A501" s="338"/>
      <c r="B501" s="143" t="s">
        <v>11</v>
      </c>
      <c r="C501" s="67">
        <v>73396</v>
      </c>
      <c r="D501" s="66"/>
      <c r="E501" s="317" t="s">
        <v>423</v>
      </c>
      <c r="F501" s="113" t="s">
        <v>0</v>
      </c>
      <c r="G501" s="376">
        <v>1</v>
      </c>
      <c r="H501" s="70">
        <f t="shared" si="84"/>
        <v>4</v>
      </c>
      <c r="I501" s="147">
        <v>52.8</v>
      </c>
      <c r="J501" s="141">
        <f t="shared" si="85"/>
        <v>52.8</v>
      </c>
      <c r="L501" s="141">
        <f t="shared" si="83"/>
        <v>211.2</v>
      </c>
    </row>
    <row r="502" spans="1:14" s="113" customFormat="1">
      <c r="A502" s="338"/>
      <c r="B502" s="143" t="s">
        <v>76</v>
      </c>
      <c r="C502" s="67">
        <v>4750</v>
      </c>
      <c r="D502" s="66"/>
      <c r="E502" s="317" t="s">
        <v>422</v>
      </c>
      <c r="F502" s="117" t="s">
        <v>80</v>
      </c>
      <c r="G502" s="376">
        <v>9</v>
      </c>
      <c r="H502" s="70">
        <f t="shared" si="84"/>
        <v>36</v>
      </c>
      <c r="I502" s="147">
        <v>12.27</v>
      </c>
      <c r="J502" s="141">
        <f t="shared" si="85"/>
        <v>110.42999999999999</v>
      </c>
      <c r="L502" s="141">
        <f t="shared" si="83"/>
        <v>441.71999999999997</v>
      </c>
    </row>
    <row r="503" spans="1:14" s="113" customFormat="1">
      <c r="A503" s="338"/>
      <c r="B503" s="143" t="s">
        <v>76</v>
      </c>
      <c r="C503" s="67">
        <v>12548</v>
      </c>
      <c r="D503" s="66"/>
      <c r="E503" s="317" t="s">
        <v>420</v>
      </c>
      <c r="F503" s="113" t="s">
        <v>0</v>
      </c>
      <c r="G503" s="376">
        <v>3</v>
      </c>
      <c r="H503" s="70">
        <f t="shared" si="84"/>
        <v>12</v>
      </c>
      <c r="I503" s="147">
        <v>102.41</v>
      </c>
      <c r="J503" s="141">
        <f t="shared" si="85"/>
        <v>307.23</v>
      </c>
      <c r="L503" s="141">
        <f t="shared" si="83"/>
        <v>1228.92</v>
      </c>
    </row>
    <row r="504" spans="1:14" s="113" customFormat="1" ht="22.5">
      <c r="A504" s="338"/>
      <c r="B504" s="320" t="s">
        <v>11</v>
      </c>
      <c r="C504" s="320">
        <v>6042</v>
      </c>
      <c r="D504" s="66"/>
      <c r="E504" s="112" t="s">
        <v>426</v>
      </c>
      <c r="F504" s="113" t="s">
        <v>81</v>
      </c>
      <c r="G504" s="376">
        <v>0.76</v>
      </c>
      <c r="H504" s="70">
        <f t="shared" si="84"/>
        <v>3.04</v>
      </c>
      <c r="I504" s="141">
        <v>269.27999999999997</v>
      </c>
      <c r="J504" s="141">
        <f t="shared" si="85"/>
        <v>204.65279999999998</v>
      </c>
      <c r="L504" s="141">
        <f t="shared" si="83"/>
        <v>818.61119999999994</v>
      </c>
    </row>
    <row r="505" spans="1:14" s="217" customFormat="1">
      <c r="A505" s="398"/>
      <c r="B505" s="218"/>
      <c r="C505" s="218"/>
      <c r="D505" s="209"/>
      <c r="E505" s="399"/>
      <c r="G505" s="385"/>
      <c r="H505" s="223"/>
      <c r="I505" s="266" t="s">
        <v>726</v>
      </c>
      <c r="J505" s="223">
        <f>SUM(J496:J504)</f>
        <v>1083.29177</v>
      </c>
      <c r="K505" s="223">
        <f>H495*J505</f>
        <v>4333.1670800000002</v>
      </c>
      <c r="L505" s="224">
        <f>SUM(L496:L504)</f>
        <v>4333.1670800000002</v>
      </c>
      <c r="M505" s="403">
        <f>K505-L505</f>
        <v>0</v>
      </c>
    </row>
    <row r="506" spans="1:14" s="217" customFormat="1">
      <c r="A506" s="398"/>
      <c r="B506" s="218"/>
      <c r="C506" s="218"/>
      <c r="D506" s="209"/>
      <c r="E506" s="399"/>
      <c r="G506" s="385"/>
      <c r="H506" s="266" t="s">
        <v>60</v>
      </c>
      <c r="I506" s="401">
        <f>BDI!$I$11</f>
        <v>0.23732727011188093</v>
      </c>
      <c r="J506" s="223">
        <f>J505*I506</f>
        <v>257.09467850876757</v>
      </c>
      <c r="L506" s="223"/>
      <c r="M506" s="400"/>
    </row>
    <row r="507" spans="1:14" s="217" customFormat="1">
      <c r="A507" s="398"/>
      <c r="B507" s="218"/>
      <c r="C507" s="218"/>
      <c r="D507" s="209"/>
      <c r="E507" s="399"/>
      <c r="G507" s="401"/>
      <c r="H507" s="223"/>
      <c r="I507" s="266" t="s">
        <v>725</v>
      </c>
      <c r="J507" s="223">
        <f>SUM(J505:J506)</f>
        <v>1340.3864485087677</v>
      </c>
      <c r="L507" s="223"/>
      <c r="M507" s="400"/>
      <c r="N507" s="224">
        <f>J507</f>
        <v>1340.3864485087677</v>
      </c>
    </row>
    <row r="508" spans="1:14" s="207" customFormat="1" ht="33.75">
      <c r="A508" s="344" t="s">
        <v>296</v>
      </c>
      <c r="B508" s="207" t="str">
        <f>VLOOKUP(A508,'ORÇ SINTÉTICO'!$A$9:$H$153,2,FALSE)</f>
        <v>SINAPI</v>
      </c>
      <c r="C508" s="207" t="str">
        <f>VLOOKUP(A508,'ORÇ SINTÉTICO'!$A$9:$H$153,3,FALSE)</f>
        <v>73963/006</v>
      </c>
      <c r="D508" s="208"/>
      <c r="E508" s="308" t="str">
        <f>VLOOKUP(A508,'ORÇ SINTÉTICO'!$A$9:$H$153,4,FALSE)</f>
        <v>POCO DE VISITA PARA REDE DE ESG. SANIT., EM ANEIS DE CONCRETO, DIÂMETRO = 60CM E 110CM, PROF = 140CM, INCLUINDO DEGRAU, EXCLUINDO TAMPAO FERRO FUNDIDO.</v>
      </c>
      <c r="F508" s="207" t="str">
        <f>VLOOKUP(A508,'ORÇ SINTÉTICO'!$A$9:$H$153,5,FALSE)</f>
        <v>UNID.</v>
      </c>
      <c r="G508" s="375"/>
      <c r="H508" s="330">
        <f>VLOOKUP(A508,'ORÇ SINTÉTICO'!$A$9:$H$153,6,FALSE)</f>
        <v>4</v>
      </c>
      <c r="I508" s="310"/>
      <c r="J508" s="310"/>
      <c r="L508" s="310"/>
      <c r="M508" s="215"/>
    </row>
    <row r="509" spans="1:14" s="113" customFormat="1">
      <c r="A509" s="338"/>
      <c r="B509" s="143" t="s">
        <v>11</v>
      </c>
      <c r="C509" s="67">
        <v>73455</v>
      </c>
      <c r="D509" s="66"/>
      <c r="E509" s="317" t="s">
        <v>418</v>
      </c>
      <c r="F509" s="117" t="s">
        <v>81</v>
      </c>
      <c r="G509" s="376">
        <v>0.01</v>
      </c>
      <c r="H509" s="70">
        <f>$H$508*G509</f>
        <v>0.04</v>
      </c>
      <c r="I509" s="147">
        <v>310.43</v>
      </c>
      <c r="J509" s="141">
        <f t="shared" ref="J509" si="86">G509*I509</f>
        <v>3.1043000000000003</v>
      </c>
      <c r="L509" s="141">
        <f t="shared" ref="L509:L516" si="87">H509*I509</f>
        <v>12.417200000000001</v>
      </c>
    </row>
    <row r="510" spans="1:14" s="113" customFormat="1" ht="22.5">
      <c r="A510" s="338"/>
      <c r="B510" s="143" t="s">
        <v>76</v>
      </c>
      <c r="C510" s="67">
        <v>11649</v>
      </c>
      <c r="D510" s="66"/>
      <c r="E510" s="317" t="s">
        <v>425</v>
      </c>
      <c r="F510" s="113" t="s">
        <v>0</v>
      </c>
      <c r="G510" s="376">
        <v>1</v>
      </c>
      <c r="H510" s="70">
        <f t="shared" ref="H510:H516" si="88">$H$508*G510</f>
        <v>4</v>
      </c>
      <c r="I510" s="147">
        <v>302.39999999999998</v>
      </c>
      <c r="J510" s="141">
        <f t="shared" ref="J510:J516" si="89">G510*I510</f>
        <v>302.39999999999998</v>
      </c>
      <c r="L510" s="141">
        <f t="shared" si="87"/>
        <v>1209.5999999999999</v>
      </c>
    </row>
    <row r="511" spans="1:14" s="113" customFormat="1">
      <c r="A511" s="338"/>
      <c r="B511" s="143" t="s">
        <v>76</v>
      </c>
      <c r="C511" s="67">
        <v>6111</v>
      </c>
      <c r="D511" s="66"/>
      <c r="E511" s="317" t="s">
        <v>324</v>
      </c>
      <c r="F511" s="117" t="s">
        <v>80</v>
      </c>
      <c r="G511" s="376">
        <v>8.5</v>
      </c>
      <c r="H511" s="70">
        <f t="shared" si="88"/>
        <v>34</v>
      </c>
      <c r="I511" s="141">
        <v>8.9700000000000006</v>
      </c>
      <c r="J511" s="141">
        <f t="shared" si="89"/>
        <v>76.245000000000005</v>
      </c>
      <c r="L511" s="141">
        <f t="shared" si="87"/>
        <v>304.98</v>
      </c>
    </row>
    <row r="512" spans="1:14" s="113" customFormat="1" ht="22.5">
      <c r="A512" s="338"/>
      <c r="B512" s="143" t="s">
        <v>11</v>
      </c>
      <c r="C512" s="67">
        <v>73445</v>
      </c>
      <c r="D512" s="66"/>
      <c r="E512" s="317" t="s">
        <v>424</v>
      </c>
      <c r="F512" s="117" t="s">
        <v>85</v>
      </c>
      <c r="G512" s="376">
        <v>4.7300000000000004</v>
      </c>
      <c r="H512" s="70">
        <f t="shared" si="88"/>
        <v>18.920000000000002</v>
      </c>
      <c r="I512" s="147">
        <v>4.97</v>
      </c>
      <c r="J512" s="141">
        <f t="shared" si="89"/>
        <v>23.508100000000002</v>
      </c>
      <c r="L512" s="141">
        <f t="shared" si="87"/>
        <v>94.03240000000001</v>
      </c>
    </row>
    <row r="513" spans="1:14" s="113" customFormat="1">
      <c r="A513" s="338"/>
      <c r="B513" s="143" t="s">
        <v>11</v>
      </c>
      <c r="C513" s="67">
        <v>73396</v>
      </c>
      <c r="D513" s="66"/>
      <c r="E513" s="317" t="s">
        <v>423</v>
      </c>
      <c r="F513" s="113" t="s">
        <v>0</v>
      </c>
      <c r="G513" s="376">
        <v>2</v>
      </c>
      <c r="H513" s="70">
        <f t="shared" si="88"/>
        <v>8</v>
      </c>
      <c r="I513" s="147">
        <v>52.8</v>
      </c>
      <c r="J513" s="141">
        <f t="shared" si="89"/>
        <v>105.6</v>
      </c>
      <c r="L513" s="141">
        <f t="shared" si="87"/>
        <v>422.4</v>
      </c>
    </row>
    <row r="514" spans="1:14" s="113" customFormat="1">
      <c r="A514" s="338"/>
      <c r="B514" s="143" t="s">
        <v>76</v>
      </c>
      <c r="C514" s="67">
        <v>12548</v>
      </c>
      <c r="D514" s="66"/>
      <c r="E514" s="317" t="s">
        <v>420</v>
      </c>
      <c r="F514" s="113" t="s">
        <v>0</v>
      </c>
      <c r="G514" s="376">
        <v>4</v>
      </c>
      <c r="H514" s="70">
        <f t="shared" si="88"/>
        <v>16</v>
      </c>
      <c r="I514" s="147">
        <v>102.41</v>
      </c>
      <c r="J514" s="141">
        <f t="shared" si="89"/>
        <v>409.64</v>
      </c>
      <c r="L514" s="141">
        <f t="shared" si="87"/>
        <v>1638.56</v>
      </c>
    </row>
    <row r="515" spans="1:14" s="113" customFormat="1">
      <c r="A515" s="338"/>
      <c r="B515" s="143" t="s">
        <v>76</v>
      </c>
      <c r="C515" s="67">
        <v>4750</v>
      </c>
      <c r="D515" s="66"/>
      <c r="E515" s="317" t="s">
        <v>422</v>
      </c>
      <c r="F515" s="117" t="s">
        <v>80</v>
      </c>
      <c r="G515" s="376">
        <v>9.5</v>
      </c>
      <c r="H515" s="70">
        <f t="shared" si="88"/>
        <v>38</v>
      </c>
      <c r="I515" s="147">
        <v>12.27</v>
      </c>
      <c r="J515" s="141">
        <f t="shared" si="89"/>
        <v>116.565</v>
      </c>
      <c r="L515" s="141">
        <f t="shared" si="87"/>
        <v>466.26</v>
      </c>
    </row>
    <row r="516" spans="1:14" s="113" customFormat="1" ht="22.5">
      <c r="A516" s="338"/>
      <c r="B516" s="320" t="s">
        <v>11</v>
      </c>
      <c r="C516" s="320">
        <v>6042</v>
      </c>
      <c r="D516" s="66"/>
      <c r="E516" s="112" t="s">
        <v>426</v>
      </c>
      <c r="F516" s="113" t="s">
        <v>81</v>
      </c>
      <c r="G516" s="376">
        <v>0.76</v>
      </c>
      <c r="H516" s="70">
        <f t="shared" si="88"/>
        <v>3.04</v>
      </c>
      <c r="I516" s="141">
        <v>269.27999999999997</v>
      </c>
      <c r="J516" s="141">
        <f t="shared" si="89"/>
        <v>204.65279999999998</v>
      </c>
      <c r="L516" s="141">
        <f t="shared" si="87"/>
        <v>818.61119999999994</v>
      </c>
    </row>
    <row r="517" spans="1:14" s="217" customFormat="1">
      <c r="A517" s="398"/>
      <c r="B517" s="218"/>
      <c r="C517" s="218"/>
      <c r="D517" s="209"/>
      <c r="E517" s="399"/>
      <c r="G517" s="385"/>
      <c r="H517" s="223"/>
      <c r="I517" s="266" t="s">
        <v>726</v>
      </c>
      <c r="J517" s="223">
        <f>SUM(J509:J516)</f>
        <v>1241.7152000000001</v>
      </c>
      <c r="K517" s="223">
        <f>H508*J517</f>
        <v>4966.8608000000004</v>
      </c>
      <c r="L517" s="224">
        <f>SUM(L509:L516)</f>
        <v>4966.8608000000004</v>
      </c>
      <c r="M517" s="403">
        <f>K517-L517</f>
        <v>0</v>
      </c>
    </row>
    <row r="518" spans="1:14" s="217" customFormat="1">
      <c r="A518" s="398"/>
      <c r="B518" s="218"/>
      <c r="C518" s="218"/>
      <c r="D518" s="209"/>
      <c r="E518" s="399"/>
      <c r="G518" s="385"/>
      <c r="H518" s="266" t="s">
        <v>60</v>
      </c>
      <c r="I518" s="401">
        <f>BDI!$I$11</f>
        <v>0.23732727011188093</v>
      </c>
      <c r="J518" s="223">
        <f>J517*I518</f>
        <v>294.69287867242826</v>
      </c>
      <c r="L518" s="223"/>
      <c r="M518" s="400"/>
    </row>
    <row r="519" spans="1:14" s="217" customFormat="1">
      <c r="A519" s="398"/>
      <c r="B519" s="218"/>
      <c r="C519" s="218"/>
      <c r="D519" s="209"/>
      <c r="E519" s="399"/>
      <c r="G519" s="401"/>
      <c r="H519" s="223"/>
      <c r="I519" s="266" t="s">
        <v>725</v>
      </c>
      <c r="J519" s="223">
        <f>SUM(J517:J518)</f>
        <v>1536.4080786724285</v>
      </c>
      <c r="L519" s="223"/>
      <c r="M519" s="400"/>
      <c r="N519" s="224">
        <f>J519</f>
        <v>1536.4080786724285</v>
      </c>
    </row>
    <row r="520" spans="1:14" s="207" customFormat="1" ht="33.75">
      <c r="A520" s="344" t="s">
        <v>297</v>
      </c>
      <c r="B520" s="207" t="str">
        <f>VLOOKUP(A520,'ORÇ SINTÉTICO'!$A$9:$H$153,2,FALSE)</f>
        <v>SINAPI</v>
      </c>
      <c r="C520" s="207" t="str">
        <f>VLOOKUP(A520,'ORÇ SINTÉTICO'!$A$9:$H$153,3,FALSE)</f>
        <v>73963/010</v>
      </c>
      <c r="D520" s="208"/>
      <c r="E520" s="308" t="str">
        <f>VLOOKUP(A520,'ORÇ SINTÉTICO'!$A$9:$H$153,4,FALSE)</f>
        <v>POCO DE VISITA PARA REDE DE ESG. SANIT., EM ANEIS DE CONCRETO, DIÂMETRO = 60CM E 110CM, PROF = 200CM, INCLUINDO DEGRAU, EXCLUINDO TAMPAO FERRO FUNDIDO.</v>
      </c>
      <c r="F520" s="207" t="str">
        <f>VLOOKUP(A520,'ORÇ SINTÉTICO'!$A$9:$H$153,5,FALSE)</f>
        <v>UNID.</v>
      </c>
      <c r="G520" s="375"/>
      <c r="H520" s="330">
        <f>VLOOKUP(A520,'ORÇ SINTÉTICO'!$A$9:$H$153,6,FALSE)</f>
        <v>2</v>
      </c>
      <c r="I520" s="310"/>
      <c r="J520" s="310"/>
      <c r="L520" s="310"/>
      <c r="M520" s="215"/>
    </row>
    <row r="521" spans="1:14" s="113" customFormat="1">
      <c r="A521" s="338"/>
      <c r="B521" s="143" t="s">
        <v>11</v>
      </c>
      <c r="C521" s="67">
        <v>73455</v>
      </c>
      <c r="D521" s="66"/>
      <c r="E521" s="317" t="s">
        <v>418</v>
      </c>
      <c r="F521" s="117" t="s">
        <v>81</v>
      </c>
      <c r="G521" s="376">
        <v>1.4999999999999999E-2</v>
      </c>
      <c r="H521" s="70">
        <f>$H$520*G521</f>
        <v>0.03</v>
      </c>
      <c r="I521" s="147">
        <v>310.43</v>
      </c>
      <c r="J521" s="141">
        <f t="shared" ref="J521" si="90">G521*I521</f>
        <v>4.6564499999999995</v>
      </c>
      <c r="L521" s="141">
        <f t="shared" ref="L521:L530" si="91">H521*I521</f>
        <v>9.3128999999999991</v>
      </c>
    </row>
    <row r="522" spans="1:14" s="113" customFormat="1" ht="22.5">
      <c r="A522" s="338"/>
      <c r="B522" s="143" t="s">
        <v>11</v>
      </c>
      <c r="C522" s="67">
        <v>73445</v>
      </c>
      <c r="D522" s="66"/>
      <c r="E522" s="317" t="s">
        <v>424</v>
      </c>
      <c r="F522" s="117" t="s">
        <v>85</v>
      </c>
      <c r="G522" s="376">
        <v>6.19</v>
      </c>
      <c r="H522" s="70">
        <f t="shared" ref="H522:H530" si="92">$H$520*G522</f>
        <v>12.38</v>
      </c>
      <c r="I522" s="147">
        <v>4.97</v>
      </c>
      <c r="J522" s="141">
        <f t="shared" ref="J522:J530" si="93">G522*I522</f>
        <v>30.764299999999999</v>
      </c>
      <c r="L522" s="141">
        <f t="shared" si="91"/>
        <v>61.528599999999997</v>
      </c>
    </row>
    <row r="523" spans="1:14" s="113" customFormat="1" ht="22.5">
      <c r="A523" s="338"/>
      <c r="B523" s="143" t="s">
        <v>76</v>
      </c>
      <c r="C523" s="67">
        <v>11649</v>
      </c>
      <c r="D523" s="66"/>
      <c r="E523" s="317" t="s">
        <v>425</v>
      </c>
      <c r="F523" s="113" t="s">
        <v>0</v>
      </c>
      <c r="G523" s="376">
        <v>1</v>
      </c>
      <c r="H523" s="70">
        <f t="shared" si="92"/>
        <v>2</v>
      </c>
      <c r="I523" s="147">
        <v>302.39999999999998</v>
      </c>
      <c r="J523" s="141">
        <f t="shared" si="93"/>
        <v>302.39999999999998</v>
      </c>
      <c r="L523" s="141">
        <f t="shared" si="91"/>
        <v>604.79999999999995</v>
      </c>
    </row>
    <row r="524" spans="1:14" s="113" customFormat="1">
      <c r="A524" s="338"/>
      <c r="B524" s="143" t="s">
        <v>76</v>
      </c>
      <c r="C524" s="67">
        <v>13113</v>
      </c>
      <c r="D524" s="66"/>
      <c r="E524" s="317" t="s">
        <v>421</v>
      </c>
      <c r="F524" s="113" t="s">
        <v>0</v>
      </c>
      <c r="G524" s="376">
        <v>1</v>
      </c>
      <c r="H524" s="70">
        <f t="shared" si="92"/>
        <v>2</v>
      </c>
      <c r="I524" s="147">
        <v>12.19</v>
      </c>
      <c r="J524" s="141">
        <f t="shared" si="93"/>
        <v>12.19</v>
      </c>
      <c r="L524" s="141">
        <f t="shared" si="91"/>
        <v>24.38</v>
      </c>
    </row>
    <row r="525" spans="1:14" s="113" customFormat="1">
      <c r="A525" s="338"/>
      <c r="B525" s="143" t="s">
        <v>76</v>
      </c>
      <c r="C525" s="67">
        <v>13114</v>
      </c>
      <c r="D525" s="66"/>
      <c r="E525" s="317" t="s">
        <v>419</v>
      </c>
      <c r="F525" s="113" t="s">
        <v>0</v>
      </c>
      <c r="G525" s="376">
        <v>1</v>
      </c>
      <c r="H525" s="70">
        <f t="shared" si="92"/>
        <v>2</v>
      </c>
      <c r="I525" s="147">
        <v>18.2</v>
      </c>
      <c r="J525" s="141">
        <f t="shared" si="93"/>
        <v>18.2</v>
      </c>
      <c r="L525" s="141">
        <f t="shared" si="91"/>
        <v>36.4</v>
      </c>
    </row>
    <row r="526" spans="1:14" s="113" customFormat="1">
      <c r="A526" s="338"/>
      <c r="B526" s="143" t="s">
        <v>76</v>
      </c>
      <c r="C526" s="67">
        <v>12548</v>
      </c>
      <c r="D526" s="66"/>
      <c r="E526" s="317" t="s">
        <v>420</v>
      </c>
      <c r="F526" s="113" t="s">
        <v>0</v>
      </c>
      <c r="G526" s="376">
        <v>5</v>
      </c>
      <c r="H526" s="70">
        <f t="shared" si="92"/>
        <v>10</v>
      </c>
      <c r="I526" s="147">
        <v>102.41</v>
      </c>
      <c r="J526" s="141">
        <f t="shared" si="93"/>
        <v>512.04999999999995</v>
      </c>
      <c r="L526" s="141">
        <f t="shared" si="91"/>
        <v>1024.0999999999999</v>
      </c>
    </row>
    <row r="527" spans="1:14" s="113" customFormat="1">
      <c r="A527" s="338"/>
      <c r="B527" s="143" t="s">
        <v>76</v>
      </c>
      <c r="C527" s="67">
        <v>6111</v>
      </c>
      <c r="D527" s="66"/>
      <c r="E527" s="317" t="s">
        <v>324</v>
      </c>
      <c r="F527" s="117" t="s">
        <v>80</v>
      </c>
      <c r="G527" s="376">
        <v>10</v>
      </c>
      <c r="H527" s="70">
        <f t="shared" si="92"/>
        <v>20</v>
      </c>
      <c r="I527" s="141">
        <v>8.9700000000000006</v>
      </c>
      <c r="J527" s="141">
        <f t="shared" si="93"/>
        <v>89.7</v>
      </c>
      <c r="L527" s="141">
        <f t="shared" si="91"/>
        <v>179.4</v>
      </c>
    </row>
    <row r="528" spans="1:14" s="113" customFormat="1">
      <c r="A528" s="338"/>
      <c r="B528" s="143" t="s">
        <v>76</v>
      </c>
      <c r="C528" s="67">
        <v>4750</v>
      </c>
      <c r="D528" s="66"/>
      <c r="E528" s="317" t="s">
        <v>422</v>
      </c>
      <c r="F528" s="117" t="s">
        <v>80</v>
      </c>
      <c r="G528" s="376">
        <v>11.5</v>
      </c>
      <c r="H528" s="70">
        <f t="shared" si="92"/>
        <v>23</v>
      </c>
      <c r="I528" s="147">
        <v>12.27</v>
      </c>
      <c r="J528" s="141">
        <f t="shared" si="93"/>
        <v>141.10499999999999</v>
      </c>
      <c r="L528" s="141">
        <f t="shared" si="91"/>
        <v>282.20999999999998</v>
      </c>
    </row>
    <row r="529" spans="1:14" s="113" customFormat="1">
      <c r="A529" s="338"/>
      <c r="B529" s="143" t="s">
        <v>11</v>
      </c>
      <c r="C529" s="67">
        <v>73396</v>
      </c>
      <c r="D529" s="66"/>
      <c r="E529" s="317" t="s">
        <v>423</v>
      </c>
      <c r="F529" s="113" t="s">
        <v>0</v>
      </c>
      <c r="G529" s="376">
        <v>4</v>
      </c>
      <c r="H529" s="70">
        <f t="shared" si="92"/>
        <v>8</v>
      </c>
      <c r="I529" s="147">
        <v>52.8</v>
      </c>
      <c r="J529" s="141">
        <f t="shared" si="93"/>
        <v>211.2</v>
      </c>
      <c r="L529" s="141">
        <f t="shared" si="91"/>
        <v>422.4</v>
      </c>
    </row>
    <row r="530" spans="1:14" s="113" customFormat="1" ht="22.5">
      <c r="A530" s="338"/>
      <c r="B530" s="320" t="s">
        <v>11</v>
      </c>
      <c r="C530" s="320">
        <v>6042</v>
      </c>
      <c r="D530" s="66"/>
      <c r="E530" s="112" t="s">
        <v>426</v>
      </c>
      <c r="F530" s="113" t="s">
        <v>81</v>
      </c>
      <c r="G530" s="376">
        <v>0.76</v>
      </c>
      <c r="H530" s="70">
        <f t="shared" si="92"/>
        <v>1.52</v>
      </c>
      <c r="I530" s="141">
        <v>269.27999999999997</v>
      </c>
      <c r="J530" s="141">
        <f t="shared" si="93"/>
        <v>204.65279999999998</v>
      </c>
      <c r="L530" s="141">
        <f t="shared" si="91"/>
        <v>409.30559999999997</v>
      </c>
    </row>
    <row r="531" spans="1:14" s="217" customFormat="1">
      <c r="A531" s="398"/>
      <c r="B531" s="218"/>
      <c r="C531" s="218"/>
      <c r="D531" s="209"/>
      <c r="E531" s="399"/>
      <c r="G531" s="385"/>
      <c r="H531" s="223"/>
      <c r="I531" s="266" t="s">
        <v>726</v>
      </c>
      <c r="J531" s="223">
        <f>SUM(J521:J530)</f>
        <v>1526.9185500000001</v>
      </c>
      <c r="K531" s="223">
        <f>H520*J531</f>
        <v>3053.8371000000002</v>
      </c>
      <c r="L531" s="224">
        <f>SUM(L521:L530)</f>
        <v>3053.8371000000002</v>
      </c>
      <c r="M531" s="403">
        <f>K531-L531</f>
        <v>0</v>
      </c>
    </row>
    <row r="532" spans="1:14" s="217" customFormat="1">
      <c r="A532" s="398"/>
      <c r="B532" s="218"/>
      <c r="C532" s="218"/>
      <c r="D532" s="209"/>
      <c r="E532" s="399"/>
      <c r="G532" s="385"/>
      <c r="H532" s="266" t="s">
        <v>60</v>
      </c>
      <c r="I532" s="401">
        <f>BDI!$I$11</f>
        <v>0.23732727011188093</v>
      </c>
      <c r="J532" s="223">
        <f>J531*I532</f>
        <v>362.37941115469158</v>
      </c>
      <c r="L532" s="223"/>
      <c r="M532" s="400"/>
    </row>
    <row r="533" spans="1:14" s="217" customFormat="1">
      <c r="A533" s="398"/>
      <c r="B533" s="218"/>
      <c r="C533" s="218"/>
      <c r="D533" s="209"/>
      <c r="E533" s="399"/>
      <c r="G533" s="401"/>
      <c r="H533" s="223"/>
      <c r="I533" s="266" t="s">
        <v>725</v>
      </c>
      <c r="J533" s="223">
        <f>SUM(J531:J532)</f>
        <v>1889.2979611546916</v>
      </c>
      <c r="L533" s="223"/>
      <c r="M533" s="400"/>
      <c r="N533" s="224">
        <f>J533</f>
        <v>1889.2979611546916</v>
      </c>
    </row>
    <row r="534" spans="1:14" s="207" customFormat="1">
      <c r="A534" s="344" t="s">
        <v>298</v>
      </c>
      <c r="B534" s="207" t="str">
        <f>VLOOKUP(A534,'ORÇ SINTÉTICO'!$A$9:$H$153,2,FALSE)</f>
        <v>SINAPI</v>
      </c>
      <c r="C534" s="207">
        <f>VLOOKUP(A534,'ORÇ SINTÉTICO'!$A$9:$H$153,3,FALSE)</f>
        <v>72286</v>
      </c>
      <c r="D534" s="208"/>
      <c r="E534" s="308" t="str">
        <f>VLOOKUP(A534,'ORÇ SINTÉTICO'!$A$9:$H$153,4,FALSE)</f>
        <v>CAIXA DE AREIA 60X60X60CM EM ALVENARIA - EXECUÇÃO</v>
      </c>
      <c r="F534" s="207" t="str">
        <f>VLOOKUP(A534,'ORÇ SINTÉTICO'!$A$9:$H$153,5,FALSE)</f>
        <v>UNID.</v>
      </c>
      <c r="G534" s="375"/>
      <c r="H534" s="330">
        <f>VLOOKUP(A534,'ORÇ SINTÉTICO'!$A$9:$H$153,6,FALSE)</f>
        <v>4</v>
      </c>
      <c r="I534" s="310"/>
      <c r="J534" s="310"/>
      <c r="L534" s="310"/>
      <c r="M534" s="215"/>
    </row>
    <row r="535" spans="1:14" s="113" customFormat="1">
      <c r="A535" s="338"/>
      <c r="B535" s="143" t="s">
        <v>76</v>
      </c>
      <c r="C535" s="67">
        <v>370</v>
      </c>
      <c r="D535" s="66"/>
      <c r="E535" s="317" t="s">
        <v>427</v>
      </c>
      <c r="F535" s="117" t="s">
        <v>81</v>
      </c>
      <c r="G535" s="376">
        <v>0.11</v>
      </c>
      <c r="H535" s="70">
        <f>$H$534*G535</f>
        <v>0.44</v>
      </c>
      <c r="I535" s="147">
        <v>60</v>
      </c>
      <c r="J535" s="141">
        <f t="shared" ref="J535" si="94">G535*I535</f>
        <v>6.6</v>
      </c>
      <c r="L535" s="141">
        <f t="shared" ref="L535:L540" si="95">H535*I535</f>
        <v>26.4</v>
      </c>
    </row>
    <row r="536" spans="1:14" s="113" customFormat="1" ht="22.5">
      <c r="A536" s="338"/>
      <c r="B536" s="143" t="s">
        <v>76</v>
      </c>
      <c r="C536" s="67">
        <v>4721</v>
      </c>
      <c r="D536" s="66"/>
      <c r="E536" s="317" t="s">
        <v>428</v>
      </c>
      <c r="F536" s="117" t="s">
        <v>81</v>
      </c>
      <c r="G536" s="376">
        <v>5.6000000000000001E-2</v>
      </c>
      <c r="H536" s="70">
        <f t="shared" ref="H536:H540" si="96">$H$534*G536</f>
        <v>0.224</v>
      </c>
      <c r="I536" s="147">
        <v>78.69</v>
      </c>
      <c r="J536" s="141">
        <f t="shared" ref="J536:J540" si="97">G536*I536</f>
        <v>4.4066400000000003</v>
      </c>
      <c r="L536" s="141">
        <f t="shared" si="95"/>
        <v>17.626560000000001</v>
      </c>
    </row>
    <row r="537" spans="1:14" s="113" customFormat="1">
      <c r="A537" s="338"/>
      <c r="B537" s="143" t="s">
        <v>76</v>
      </c>
      <c r="C537" s="67">
        <v>1382</v>
      </c>
      <c r="D537" s="66"/>
      <c r="E537" s="317" t="s">
        <v>429</v>
      </c>
      <c r="F537" s="117" t="s">
        <v>431</v>
      </c>
      <c r="G537" s="376">
        <v>0.75</v>
      </c>
      <c r="H537" s="70">
        <f t="shared" si="96"/>
        <v>3</v>
      </c>
      <c r="I537" s="147">
        <v>23.4</v>
      </c>
      <c r="J537" s="141">
        <f t="shared" si="97"/>
        <v>17.549999999999997</v>
      </c>
      <c r="L537" s="141">
        <f t="shared" si="95"/>
        <v>70.199999999999989</v>
      </c>
    </row>
    <row r="538" spans="1:14" s="113" customFormat="1">
      <c r="A538" s="338"/>
      <c r="B538" s="320" t="s">
        <v>76</v>
      </c>
      <c r="C538" s="320">
        <v>7271</v>
      </c>
      <c r="D538" s="66"/>
      <c r="E538" s="112" t="s">
        <v>430</v>
      </c>
      <c r="F538" s="113" t="s">
        <v>0</v>
      </c>
      <c r="G538" s="376">
        <v>42</v>
      </c>
      <c r="H538" s="70">
        <f t="shared" si="96"/>
        <v>168</v>
      </c>
      <c r="I538" s="141">
        <v>0.8</v>
      </c>
      <c r="J538" s="141">
        <f t="shared" si="97"/>
        <v>33.6</v>
      </c>
      <c r="L538" s="141">
        <f t="shared" si="95"/>
        <v>134.4</v>
      </c>
    </row>
    <row r="539" spans="1:14" s="113" customFormat="1">
      <c r="A539" s="338"/>
      <c r="B539" s="320" t="s">
        <v>76</v>
      </c>
      <c r="C539" s="320">
        <v>4750</v>
      </c>
      <c r="D539" s="66"/>
      <c r="E539" s="112" t="s">
        <v>422</v>
      </c>
      <c r="F539" s="113" t="s">
        <v>80</v>
      </c>
      <c r="G539" s="376">
        <v>2</v>
      </c>
      <c r="H539" s="70">
        <f t="shared" si="96"/>
        <v>8</v>
      </c>
      <c r="I539" s="147">
        <v>12.27</v>
      </c>
      <c r="J539" s="141">
        <f t="shared" si="97"/>
        <v>24.54</v>
      </c>
      <c r="L539" s="141">
        <f t="shared" si="95"/>
        <v>98.16</v>
      </c>
    </row>
    <row r="540" spans="1:14" s="113" customFormat="1">
      <c r="A540" s="338"/>
      <c r="B540" s="320" t="s">
        <v>76</v>
      </c>
      <c r="C540" s="320">
        <v>6111</v>
      </c>
      <c r="D540" s="66"/>
      <c r="E540" s="112" t="s">
        <v>324</v>
      </c>
      <c r="F540" s="113" t="s">
        <v>80</v>
      </c>
      <c r="G540" s="376">
        <v>4.3499999999999996</v>
      </c>
      <c r="H540" s="70">
        <f t="shared" si="96"/>
        <v>17.399999999999999</v>
      </c>
      <c r="I540" s="141">
        <v>8.9700000000000006</v>
      </c>
      <c r="J540" s="141">
        <f t="shared" si="97"/>
        <v>39.019500000000001</v>
      </c>
      <c r="L540" s="141">
        <f t="shared" si="95"/>
        <v>156.078</v>
      </c>
    </row>
    <row r="541" spans="1:14" s="217" customFormat="1">
      <c r="A541" s="398"/>
      <c r="B541" s="218"/>
      <c r="C541" s="218"/>
      <c r="D541" s="209"/>
      <c r="E541" s="399"/>
      <c r="G541" s="385"/>
      <c r="H541" s="223"/>
      <c r="I541" s="266" t="s">
        <v>726</v>
      </c>
      <c r="J541" s="223">
        <f>SUM(J535:J540)</f>
        <v>125.71614</v>
      </c>
      <c r="K541" s="223">
        <f>H534*J541</f>
        <v>502.86455999999998</v>
      </c>
      <c r="L541" s="224">
        <f>SUM(L535:L540)</f>
        <v>502.86455999999998</v>
      </c>
      <c r="M541" s="403">
        <f>K541-L541</f>
        <v>0</v>
      </c>
    </row>
    <row r="542" spans="1:14" s="217" customFormat="1">
      <c r="A542" s="398"/>
      <c r="B542" s="218"/>
      <c r="C542" s="218"/>
      <c r="D542" s="209"/>
      <c r="E542" s="399"/>
      <c r="G542" s="385"/>
      <c r="H542" s="266" t="s">
        <v>60</v>
      </c>
      <c r="I542" s="401">
        <f>BDI!$I$11</f>
        <v>0.23732727011188093</v>
      </c>
      <c r="J542" s="223">
        <f>J541*I542</f>
        <v>29.835868315203037</v>
      </c>
      <c r="L542" s="223"/>
      <c r="M542" s="400"/>
    </row>
    <row r="543" spans="1:14" s="217" customFormat="1">
      <c r="A543" s="398"/>
      <c r="B543" s="218"/>
      <c r="C543" s="218"/>
      <c r="D543" s="209"/>
      <c r="E543" s="399"/>
      <c r="G543" s="401"/>
      <c r="H543" s="223"/>
      <c r="I543" s="266" t="s">
        <v>725</v>
      </c>
      <c r="J543" s="223">
        <f>SUM(J541:J542)</f>
        <v>155.55200831520304</v>
      </c>
      <c r="L543" s="223"/>
      <c r="M543" s="400"/>
      <c r="N543" s="224">
        <f>J543</f>
        <v>155.55200831520304</v>
      </c>
    </row>
    <row r="544" spans="1:14" s="207" customFormat="1" ht="33.75">
      <c r="A544" s="344" t="s">
        <v>299</v>
      </c>
      <c r="B544" s="207" t="str">
        <f>VLOOKUP(A544,'ORÇ SINTÉTICO'!$A$9:$H$153,2,FALSE)</f>
        <v>SINAPI</v>
      </c>
      <c r="C544" s="207">
        <f>VLOOKUP(A544,'ORÇ SINTÉTICO'!$A$9:$H$153,3,FALSE)</f>
        <v>83627</v>
      </c>
      <c r="D544" s="208"/>
      <c r="E544" s="308" t="str">
        <f>VLOOKUP(A544,'ORÇ SINTÉTICO'!$A$9:$H$153,4,FALSE)</f>
        <v>TAMPAO DE FERRO FUNDIDO, D = 60CM, 175KG, P = CHAMINE CX AREIA/POCO VISITA ASSENTADO COM ARG CIM/AREIA 1:4, FORNECIMENTO E ASSENTAMENTO</v>
      </c>
      <c r="F544" s="207" t="str">
        <f>VLOOKUP(A544,'ORÇ SINTÉTICO'!$A$9:$H$153,5,FALSE)</f>
        <v>UNID.</v>
      </c>
      <c r="G544" s="375"/>
      <c r="H544" s="330">
        <f>VLOOKUP(A544,'ORÇ SINTÉTICO'!$A$9:$H$153,6,FALSE)</f>
        <v>13</v>
      </c>
      <c r="I544" s="310"/>
      <c r="J544" s="310"/>
      <c r="L544" s="310"/>
      <c r="M544" s="215"/>
    </row>
    <row r="545" spans="1:14" s="113" customFormat="1">
      <c r="A545" s="338"/>
      <c r="B545" s="143" t="s">
        <v>76</v>
      </c>
      <c r="C545" s="67">
        <v>4750</v>
      </c>
      <c r="D545" s="66"/>
      <c r="E545" s="317" t="s">
        <v>422</v>
      </c>
      <c r="F545" s="117" t="s">
        <v>80</v>
      </c>
      <c r="G545" s="376">
        <v>2</v>
      </c>
      <c r="H545" s="70">
        <f>$H$544*G545</f>
        <v>26</v>
      </c>
      <c r="I545" s="147">
        <v>12.27</v>
      </c>
      <c r="J545" s="141">
        <f t="shared" ref="J545" si="98">G545*I545</f>
        <v>24.54</v>
      </c>
      <c r="L545" s="141">
        <f>H545*I545</f>
        <v>319.02</v>
      </c>
    </row>
    <row r="546" spans="1:14" s="113" customFormat="1">
      <c r="A546" s="338"/>
      <c r="B546" s="320" t="s">
        <v>76</v>
      </c>
      <c r="C546" s="320">
        <v>6111</v>
      </c>
      <c r="D546" s="66"/>
      <c r="E546" s="112" t="s">
        <v>324</v>
      </c>
      <c r="F546" s="113" t="s">
        <v>80</v>
      </c>
      <c r="G546" s="376">
        <v>2</v>
      </c>
      <c r="H546" s="70">
        <f t="shared" ref="H546:H548" si="99">$H$544*G546</f>
        <v>26</v>
      </c>
      <c r="I546" s="141">
        <v>8.9700000000000006</v>
      </c>
      <c r="J546" s="141">
        <f t="shared" ref="J546:J548" si="100">G546*I546</f>
        <v>17.940000000000001</v>
      </c>
      <c r="L546" s="141">
        <f>H546*I546</f>
        <v>233.22000000000003</v>
      </c>
    </row>
    <row r="547" spans="1:14" s="113" customFormat="1">
      <c r="A547" s="338"/>
      <c r="B547" s="320" t="s">
        <v>76</v>
      </c>
      <c r="C547" s="320">
        <v>11291</v>
      </c>
      <c r="D547" s="66"/>
      <c r="E547" s="112" t="s">
        <v>432</v>
      </c>
      <c r="F547" s="113" t="s">
        <v>0</v>
      </c>
      <c r="G547" s="376">
        <v>1</v>
      </c>
      <c r="H547" s="70">
        <f t="shared" si="99"/>
        <v>13</v>
      </c>
      <c r="I547" s="141">
        <v>484</v>
      </c>
      <c r="J547" s="141">
        <f t="shared" si="100"/>
        <v>484</v>
      </c>
      <c r="L547" s="141">
        <f>H547*I547</f>
        <v>6292</v>
      </c>
    </row>
    <row r="548" spans="1:14" s="113" customFormat="1">
      <c r="A548" s="338"/>
      <c r="B548" s="320" t="s">
        <v>11</v>
      </c>
      <c r="C548" s="320">
        <v>73455</v>
      </c>
      <c r="D548" s="66"/>
      <c r="E548" s="112" t="s">
        <v>418</v>
      </c>
      <c r="F548" s="113" t="s">
        <v>81</v>
      </c>
      <c r="G548" s="376">
        <v>5.0000000000000001E-3</v>
      </c>
      <c r="H548" s="70">
        <f t="shared" si="99"/>
        <v>6.5000000000000002E-2</v>
      </c>
      <c r="I548" s="147">
        <v>310.43</v>
      </c>
      <c r="J548" s="141">
        <f t="shared" si="100"/>
        <v>1.5521500000000001</v>
      </c>
      <c r="L548" s="141">
        <f>H548*I548</f>
        <v>20.177950000000003</v>
      </c>
    </row>
    <row r="549" spans="1:14" s="217" customFormat="1">
      <c r="A549" s="398"/>
      <c r="B549" s="218"/>
      <c r="C549" s="218"/>
      <c r="D549" s="209"/>
      <c r="E549" s="399"/>
      <c r="G549" s="385"/>
      <c r="H549" s="223"/>
      <c r="I549" s="266" t="s">
        <v>726</v>
      </c>
      <c r="J549" s="223">
        <f>SUM(J545:J548)</f>
        <v>528.03215</v>
      </c>
      <c r="K549" s="223">
        <f>H544*J549</f>
        <v>6864.41795</v>
      </c>
      <c r="L549" s="224">
        <f>SUM(L545:L548)</f>
        <v>6864.41795</v>
      </c>
      <c r="M549" s="403">
        <f>K549-L549</f>
        <v>0</v>
      </c>
    </row>
    <row r="550" spans="1:14" s="217" customFormat="1">
      <c r="A550" s="398"/>
      <c r="B550" s="218"/>
      <c r="C550" s="218"/>
      <c r="D550" s="209"/>
      <c r="E550" s="399"/>
      <c r="G550" s="385"/>
      <c r="H550" s="266" t="s">
        <v>60</v>
      </c>
      <c r="I550" s="401">
        <f>BDI!$I$11</f>
        <v>0.23732727011188093</v>
      </c>
      <c r="J550" s="223">
        <f>J549*I550</f>
        <v>125.31642869080723</v>
      </c>
      <c r="L550" s="223"/>
      <c r="M550" s="400"/>
    </row>
    <row r="551" spans="1:14" s="217" customFormat="1">
      <c r="A551" s="398"/>
      <c r="B551" s="218"/>
      <c r="C551" s="218"/>
      <c r="D551" s="209"/>
      <c r="E551" s="399"/>
      <c r="G551" s="401"/>
      <c r="H551" s="223"/>
      <c r="I551" s="266" t="s">
        <v>725</v>
      </c>
      <c r="J551" s="223">
        <f>SUM(J549:J550)</f>
        <v>653.34857869080724</v>
      </c>
      <c r="L551" s="223"/>
      <c r="M551" s="400"/>
      <c r="N551" s="224">
        <f>J551</f>
        <v>653.34857869080724</v>
      </c>
    </row>
    <row r="552" spans="1:14" s="207" customFormat="1" ht="22.5">
      <c r="A552" s="344" t="s">
        <v>300</v>
      </c>
      <c r="B552" s="207" t="str">
        <f>VLOOKUP(A552,'ORÇ SINTÉTICO'!$A$9:$H$153,2,FALSE)</f>
        <v>SINAPI</v>
      </c>
      <c r="C552" s="207">
        <f>VLOOKUP(A552,'ORÇ SINTÉTICO'!$A$9:$H$153,3,FALSE)</f>
        <v>83626</v>
      </c>
      <c r="D552" s="208"/>
      <c r="E552" s="308" t="str">
        <f>VLOOKUP(A552,'ORÇ SINTÉTICO'!$A$9:$H$153,4,FALSE)</f>
        <v>GRELHA DE FERRO FUNDIDO PARA CANALETA LARG = 15CM, FORNECIMENTO E ASSENTAMENTO</v>
      </c>
      <c r="F552" s="207" t="str">
        <f>VLOOKUP(A552,'ORÇ SINTÉTICO'!$A$9:$H$153,5,FALSE)</f>
        <v>M</v>
      </c>
      <c r="G552" s="375"/>
      <c r="H552" s="330">
        <f>VLOOKUP(A552,'ORÇ SINTÉTICO'!$A$9:$H$153,6,FALSE)</f>
        <v>17</v>
      </c>
      <c r="I552" s="310"/>
      <c r="J552" s="310"/>
      <c r="L552" s="310"/>
      <c r="M552" s="215"/>
    </row>
    <row r="553" spans="1:14" s="113" customFormat="1">
      <c r="A553" s="338"/>
      <c r="B553" s="143" t="s">
        <v>76</v>
      </c>
      <c r="C553" s="67">
        <v>6111</v>
      </c>
      <c r="D553" s="66"/>
      <c r="E553" s="317" t="s">
        <v>324</v>
      </c>
      <c r="F553" s="117" t="s">
        <v>80</v>
      </c>
      <c r="G553" s="376">
        <v>0.16</v>
      </c>
      <c r="H553" s="70">
        <f>$H$552*G553</f>
        <v>2.72</v>
      </c>
      <c r="I553" s="141">
        <v>8.9700000000000006</v>
      </c>
      <c r="J553" s="141">
        <f t="shared" ref="J553" si="101">G553*I553</f>
        <v>1.4352</v>
      </c>
      <c r="L553" s="141">
        <f>H553*I553</f>
        <v>24.398400000000002</v>
      </c>
    </row>
    <row r="554" spans="1:14" s="113" customFormat="1" ht="22.5">
      <c r="A554" s="338"/>
      <c r="B554" s="320" t="s">
        <v>76</v>
      </c>
      <c r="C554" s="320">
        <v>11235</v>
      </c>
      <c r="D554" s="66"/>
      <c r="E554" s="112" t="s">
        <v>433</v>
      </c>
      <c r="F554" s="113" t="s">
        <v>0</v>
      </c>
      <c r="G554" s="376">
        <v>1</v>
      </c>
      <c r="H554" s="70">
        <f>$H$552*G554</f>
        <v>17</v>
      </c>
      <c r="I554" s="141">
        <v>50.6</v>
      </c>
      <c r="J554" s="141">
        <f t="shared" ref="J554" si="102">G554*I554</f>
        <v>50.6</v>
      </c>
      <c r="L554" s="141">
        <f>H554*I554</f>
        <v>860.2</v>
      </c>
    </row>
    <row r="555" spans="1:14" s="217" customFormat="1">
      <c r="A555" s="398"/>
      <c r="B555" s="218"/>
      <c r="C555" s="218"/>
      <c r="D555" s="209"/>
      <c r="E555" s="399"/>
      <c r="G555" s="385"/>
      <c r="H555" s="223"/>
      <c r="I555" s="266" t="s">
        <v>726</v>
      </c>
      <c r="J555" s="223">
        <f>SUM(J553:J554)</f>
        <v>52.035200000000003</v>
      </c>
      <c r="K555" s="223">
        <f>H552*J555</f>
        <v>884.59840000000008</v>
      </c>
      <c r="L555" s="224">
        <f>SUM(L553:L554)</f>
        <v>884.59840000000008</v>
      </c>
      <c r="M555" s="403">
        <f>K555-L555</f>
        <v>0</v>
      </c>
    </row>
    <row r="556" spans="1:14" s="217" customFormat="1">
      <c r="A556" s="398"/>
      <c r="B556" s="218"/>
      <c r="C556" s="218"/>
      <c r="D556" s="209"/>
      <c r="E556" s="399"/>
      <c r="G556" s="385"/>
      <c r="H556" s="266" t="s">
        <v>60</v>
      </c>
      <c r="I556" s="401">
        <f>BDI!$I$11</f>
        <v>0.23732727011188093</v>
      </c>
      <c r="J556" s="223">
        <f>J555*I556</f>
        <v>12.349371965725748</v>
      </c>
      <c r="L556" s="223"/>
      <c r="M556" s="400"/>
    </row>
    <row r="557" spans="1:14" s="217" customFormat="1">
      <c r="A557" s="398"/>
      <c r="B557" s="218"/>
      <c r="C557" s="218"/>
      <c r="D557" s="209"/>
      <c r="E557" s="399"/>
      <c r="G557" s="401"/>
      <c r="H557" s="223"/>
      <c r="I557" s="266" t="s">
        <v>725</v>
      </c>
      <c r="J557" s="223">
        <f>SUM(J555:J556)</f>
        <v>64.384571965725755</v>
      </c>
      <c r="L557" s="223"/>
      <c r="M557" s="400"/>
      <c r="N557" s="224">
        <f>J557</f>
        <v>64.384571965725755</v>
      </c>
    </row>
    <row r="558" spans="1:14" s="207" customFormat="1" ht="22.5">
      <c r="A558" s="344" t="s">
        <v>301</v>
      </c>
      <c r="B558" s="207" t="str">
        <f>VLOOKUP(A558,'ORÇ SINTÉTICO'!$A$9:$H$153,2,FALSE)</f>
        <v>SCO/RIO</v>
      </c>
      <c r="C558" s="207" t="str">
        <f>VLOOKUP(A558,'ORÇ SINTÉTICO'!$A$9:$H$153,3,FALSE)</f>
        <v>IT20.05.0900</v>
      </c>
      <c r="D558" s="208"/>
      <c r="E558" s="308" t="str">
        <f>VLOOKUP(A558,'ORÇ SINTÉTICO'!$A$9:$H$153,4,FALSE)</f>
        <v>RALO DE COBERTURA SEMI-ESFERICO DE FERRO FUNDIDO, TIPO ABACAXI, COM 3". FORNECIMENTO E INSTALACAO.</v>
      </c>
      <c r="F558" s="207" t="str">
        <f>VLOOKUP(A558,'ORÇ SINTÉTICO'!$A$9:$H$153,5,FALSE)</f>
        <v>UNID.</v>
      </c>
      <c r="G558" s="375"/>
      <c r="H558" s="330">
        <f>VLOOKUP(A558,'ORÇ SINTÉTICO'!$A$9:$H$153,6,FALSE)</f>
        <v>12</v>
      </c>
      <c r="I558" s="310"/>
      <c r="J558" s="310"/>
      <c r="L558" s="310"/>
      <c r="M558" s="215"/>
    </row>
    <row r="559" spans="1:14" s="113" customFormat="1" ht="22.5">
      <c r="A559" s="339"/>
      <c r="B559" s="154" t="s">
        <v>551</v>
      </c>
      <c r="C559" s="154">
        <v>122750</v>
      </c>
      <c r="D559" s="66"/>
      <c r="E559" s="214" t="s">
        <v>552</v>
      </c>
      <c r="F559" s="154" t="s">
        <v>448</v>
      </c>
      <c r="G559" s="377">
        <v>1</v>
      </c>
      <c r="H559" s="222">
        <f>$H$558*G559</f>
        <v>12</v>
      </c>
      <c r="I559" s="233">
        <v>5.09</v>
      </c>
      <c r="J559" s="141">
        <f t="shared" ref="J559" si="103">G559*I559</f>
        <v>5.09</v>
      </c>
      <c r="L559" s="141">
        <f>H559*I559</f>
        <v>61.08</v>
      </c>
    </row>
    <row r="560" spans="1:14" s="113" customFormat="1" ht="22.5">
      <c r="A560" s="339"/>
      <c r="B560" s="154" t="s">
        <v>505</v>
      </c>
      <c r="C560" s="154">
        <v>805000</v>
      </c>
      <c r="D560" s="66"/>
      <c r="E560" s="214" t="s">
        <v>506</v>
      </c>
      <c r="F560" s="154" t="s">
        <v>463</v>
      </c>
      <c r="G560" s="377">
        <v>1</v>
      </c>
      <c r="H560" s="222">
        <f t="shared" ref="H560:H562" si="104">$H$558*G560</f>
        <v>12</v>
      </c>
      <c r="I560" s="233">
        <v>12.5</v>
      </c>
      <c r="J560" s="141">
        <f t="shared" ref="J560:J561" si="105">G560*I560</f>
        <v>12.5</v>
      </c>
      <c r="L560" s="141">
        <f>H560*I560</f>
        <v>150</v>
      </c>
    </row>
    <row r="561" spans="1:14" s="113" customFormat="1">
      <c r="A561" s="339"/>
      <c r="B561" s="154" t="s">
        <v>464</v>
      </c>
      <c r="C561" s="154">
        <v>805700</v>
      </c>
      <c r="D561" s="66"/>
      <c r="E561" s="214" t="s">
        <v>465</v>
      </c>
      <c r="F561" s="154" t="s">
        <v>463</v>
      </c>
      <c r="G561" s="377">
        <v>0.7</v>
      </c>
      <c r="H561" s="222">
        <f t="shared" si="104"/>
        <v>8.3999999999999986</v>
      </c>
      <c r="I561" s="233">
        <v>9.1300000000000008</v>
      </c>
      <c r="J561" s="141">
        <f t="shared" si="105"/>
        <v>6.391</v>
      </c>
      <c r="L561" s="141">
        <f>H561*I561</f>
        <v>76.691999999999993</v>
      </c>
    </row>
    <row r="562" spans="1:14" s="113" customFormat="1" ht="22.5">
      <c r="A562" s="339"/>
      <c r="B562" s="154" t="s">
        <v>466</v>
      </c>
      <c r="C562" s="154">
        <v>900050</v>
      </c>
      <c r="D562" s="66"/>
      <c r="E562" s="214" t="s">
        <v>467</v>
      </c>
      <c r="F562" s="154" t="s">
        <v>12</v>
      </c>
      <c r="G562" s="377">
        <v>1</v>
      </c>
      <c r="H562" s="222">
        <f t="shared" si="104"/>
        <v>12</v>
      </c>
      <c r="I562" s="233">
        <f>SUM(J560:J561)</f>
        <v>18.890999999999998</v>
      </c>
      <c r="J562" s="233">
        <f>I562*0.03</f>
        <v>0.56672999999999996</v>
      </c>
      <c r="L562" s="141">
        <f>H562*J562</f>
        <v>6.8007599999999995</v>
      </c>
    </row>
    <row r="563" spans="1:14" s="217" customFormat="1">
      <c r="A563" s="398"/>
      <c r="B563" s="218"/>
      <c r="C563" s="218"/>
      <c r="D563" s="209"/>
      <c r="E563" s="399"/>
      <c r="G563" s="385"/>
      <c r="H563" s="223"/>
      <c r="I563" s="266" t="s">
        <v>726</v>
      </c>
      <c r="J563" s="223">
        <f>SUM(J559:J562)</f>
        <v>24.547730000000001</v>
      </c>
      <c r="K563" s="223">
        <f>H558*J563</f>
        <v>294.57276000000002</v>
      </c>
      <c r="L563" s="224">
        <f>SUM(L559:L562)</f>
        <v>294.57276000000002</v>
      </c>
      <c r="M563" s="403">
        <f>K563-L563</f>
        <v>0</v>
      </c>
    </row>
    <row r="564" spans="1:14" s="217" customFormat="1">
      <c r="A564" s="398"/>
      <c r="B564" s="218"/>
      <c r="C564" s="218"/>
      <c r="D564" s="209"/>
      <c r="E564" s="399"/>
      <c r="G564" s="385"/>
      <c r="H564" s="266" t="s">
        <v>60</v>
      </c>
      <c r="I564" s="401">
        <f>BDI!$I$11</f>
        <v>0.23732727011188093</v>
      </c>
      <c r="J564" s="223">
        <f>J563*I564</f>
        <v>5.8258457483435233</v>
      </c>
      <c r="L564" s="223"/>
      <c r="M564" s="400"/>
    </row>
    <row r="565" spans="1:14" s="217" customFormat="1">
      <c r="A565" s="398"/>
      <c r="B565" s="218"/>
      <c r="C565" s="218"/>
      <c r="D565" s="209"/>
      <c r="E565" s="399"/>
      <c r="G565" s="401"/>
      <c r="H565" s="223"/>
      <c r="I565" s="266" t="s">
        <v>725</v>
      </c>
      <c r="J565" s="223">
        <f>SUM(J563:J564)</f>
        <v>30.373575748343526</v>
      </c>
      <c r="L565" s="223"/>
      <c r="M565" s="400"/>
      <c r="N565" s="224">
        <f>J565</f>
        <v>30.373575748343526</v>
      </c>
    </row>
    <row r="566" spans="1:14" s="207" customFormat="1" ht="22.5">
      <c r="A566" s="344" t="s">
        <v>302</v>
      </c>
      <c r="B566" s="207" t="str">
        <f>VLOOKUP(A566,'ORÇ SINTÉTICO'!$A$9:$H$153,2,FALSE)</f>
        <v>SCO/RIO</v>
      </c>
      <c r="C566" s="207" t="str">
        <f>VLOOKUP(A566,'ORÇ SINTÉTICO'!$A$9:$H$153,3,FALSE)</f>
        <v>IT20.05.0903</v>
      </c>
      <c r="D566" s="208"/>
      <c r="E566" s="308" t="str">
        <f>VLOOKUP(A566,'ORÇ SINTÉTICO'!$A$9:$H$153,4,FALSE)</f>
        <v>RALO DE COBERTURA SEMI-ESFERICO DE FERRO FUNDIDO, TIPO ABACAXI, COM 4". FORNECIMENTO E INSTALACAO.</v>
      </c>
      <c r="F566" s="207" t="str">
        <f>VLOOKUP(A566,'ORÇ SINTÉTICO'!$A$9:$H$153,5,FALSE)</f>
        <v>UNID.</v>
      </c>
      <c r="G566" s="375"/>
      <c r="H566" s="330">
        <f>VLOOKUP(A566,'ORÇ SINTÉTICO'!$A$9:$H$153,6,FALSE)</f>
        <v>2</v>
      </c>
      <c r="I566" s="310"/>
      <c r="J566" s="310"/>
      <c r="L566" s="310"/>
      <c r="M566" s="215"/>
    </row>
    <row r="567" spans="1:14" s="113" customFormat="1" ht="22.5">
      <c r="A567" s="339"/>
      <c r="B567" s="154" t="s">
        <v>553</v>
      </c>
      <c r="C567" s="154">
        <v>122800</v>
      </c>
      <c r="D567" s="66"/>
      <c r="E567" s="214" t="s">
        <v>554</v>
      </c>
      <c r="F567" s="154" t="s">
        <v>448</v>
      </c>
      <c r="G567" s="377">
        <v>1</v>
      </c>
      <c r="H567" s="222">
        <f>$H$566*G567</f>
        <v>2</v>
      </c>
      <c r="I567" s="233">
        <v>7.76</v>
      </c>
      <c r="J567" s="141">
        <f t="shared" ref="J567:J569" si="106">G567*I567</f>
        <v>7.76</v>
      </c>
      <c r="L567" s="141">
        <f>H567*I567</f>
        <v>15.52</v>
      </c>
    </row>
    <row r="568" spans="1:14" s="113" customFormat="1" ht="22.5">
      <c r="A568" s="339"/>
      <c r="B568" s="154" t="s">
        <v>505</v>
      </c>
      <c r="C568" s="154">
        <v>805000</v>
      </c>
      <c r="D568" s="66"/>
      <c r="E568" s="214" t="s">
        <v>506</v>
      </c>
      <c r="F568" s="154" t="s">
        <v>463</v>
      </c>
      <c r="G568" s="377">
        <v>1</v>
      </c>
      <c r="H568" s="222">
        <f t="shared" ref="H568:H570" si="107">$H$566*G568</f>
        <v>2</v>
      </c>
      <c r="I568" s="233">
        <v>12.5</v>
      </c>
      <c r="J568" s="141">
        <f t="shared" si="106"/>
        <v>12.5</v>
      </c>
      <c r="L568" s="141">
        <f>H568*I568</f>
        <v>25</v>
      </c>
    </row>
    <row r="569" spans="1:14" s="113" customFormat="1">
      <c r="A569" s="339"/>
      <c r="B569" s="154" t="s">
        <v>464</v>
      </c>
      <c r="C569" s="154">
        <v>805700</v>
      </c>
      <c r="D569" s="66"/>
      <c r="E569" s="214" t="s">
        <v>465</v>
      </c>
      <c r="F569" s="154" t="s">
        <v>463</v>
      </c>
      <c r="G569" s="377">
        <v>0.9</v>
      </c>
      <c r="H569" s="222">
        <f t="shared" si="107"/>
        <v>1.8</v>
      </c>
      <c r="I569" s="233">
        <v>9.1300000000000008</v>
      </c>
      <c r="J569" s="141">
        <f t="shared" si="106"/>
        <v>8.2170000000000005</v>
      </c>
      <c r="L569" s="141">
        <f>H569*I569</f>
        <v>16.434000000000001</v>
      </c>
    </row>
    <row r="570" spans="1:14" s="113" customFormat="1" ht="22.5">
      <c r="A570" s="339"/>
      <c r="B570" s="154" t="s">
        <v>466</v>
      </c>
      <c r="C570" s="154">
        <v>900050</v>
      </c>
      <c r="D570" s="66"/>
      <c r="E570" s="214" t="s">
        <v>467</v>
      </c>
      <c r="F570" s="154" t="s">
        <v>12</v>
      </c>
      <c r="G570" s="377">
        <v>1</v>
      </c>
      <c r="H570" s="222">
        <f t="shared" si="107"/>
        <v>2</v>
      </c>
      <c r="I570" s="233">
        <f>SUM(J568:J569)</f>
        <v>20.716999999999999</v>
      </c>
      <c r="J570" s="233">
        <f>I570*0.03</f>
        <v>0.6215099999999999</v>
      </c>
      <c r="L570" s="141">
        <f>H570*J570</f>
        <v>1.2430199999999998</v>
      </c>
    </row>
    <row r="571" spans="1:14" s="217" customFormat="1">
      <c r="A571" s="398"/>
      <c r="B571" s="218"/>
      <c r="C571" s="218"/>
      <c r="D571" s="209"/>
      <c r="E571" s="399"/>
      <c r="G571" s="385"/>
      <c r="H571" s="223"/>
      <c r="I571" s="266" t="s">
        <v>726</v>
      </c>
      <c r="J571" s="223">
        <f>SUM(J567:J570)</f>
        <v>29.098509999999997</v>
      </c>
      <c r="K571" s="223">
        <f>H566*J571</f>
        <v>58.197019999999995</v>
      </c>
      <c r="L571" s="224">
        <f>SUM(L567:L570)</f>
        <v>58.197019999999995</v>
      </c>
      <c r="M571" s="403">
        <f>K571-L571</f>
        <v>0</v>
      </c>
    </row>
    <row r="572" spans="1:14" s="217" customFormat="1">
      <c r="A572" s="398"/>
      <c r="B572" s="218"/>
      <c r="C572" s="218"/>
      <c r="D572" s="209"/>
      <c r="E572" s="399"/>
      <c r="G572" s="385"/>
      <c r="H572" s="266" t="s">
        <v>60</v>
      </c>
      <c r="I572" s="401">
        <f>BDI!$I$11</f>
        <v>0.23732727011188093</v>
      </c>
      <c r="J572" s="223">
        <f>J571*I572</f>
        <v>6.9058699426232675</v>
      </c>
      <c r="L572" s="223"/>
      <c r="M572" s="400"/>
    </row>
    <row r="573" spans="1:14" s="217" customFormat="1">
      <c r="A573" s="398"/>
      <c r="B573" s="218"/>
      <c r="C573" s="218"/>
      <c r="D573" s="209"/>
      <c r="E573" s="399"/>
      <c r="G573" s="401"/>
      <c r="H573" s="223"/>
      <c r="I573" s="266" t="s">
        <v>725</v>
      </c>
      <c r="J573" s="223">
        <f>SUM(J571:J572)</f>
        <v>36.004379942623267</v>
      </c>
      <c r="L573" s="223"/>
      <c r="M573" s="400"/>
      <c r="N573" s="224">
        <f>J573</f>
        <v>36.004379942623267</v>
      </c>
    </row>
    <row r="574" spans="1:14" s="207" customFormat="1" ht="22.5">
      <c r="A574" s="344" t="s">
        <v>741</v>
      </c>
      <c r="B574" s="207" t="s">
        <v>74</v>
      </c>
      <c r="C574" s="207" t="s">
        <v>746</v>
      </c>
      <c r="D574" s="208"/>
      <c r="E574" s="308" t="s">
        <v>734</v>
      </c>
      <c r="F574" s="207" t="s">
        <v>85</v>
      </c>
      <c r="G574" s="375"/>
      <c r="H574" s="330">
        <v>48.88</v>
      </c>
      <c r="I574" s="310"/>
      <c r="J574" s="310"/>
      <c r="L574" s="310"/>
      <c r="M574" s="215"/>
    </row>
    <row r="575" spans="1:14" s="217" customFormat="1" ht="22.5">
      <c r="A575" s="345"/>
      <c r="B575" s="67" t="s">
        <v>11</v>
      </c>
      <c r="C575" s="154">
        <v>4884</v>
      </c>
      <c r="D575" s="66"/>
      <c r="E575" s="214" t="s">
        <v>749</v>
      </c>
      <c r="F575" s="154" t="s">
        <v>81</v>
      </c>
      <c r="G575" s="377">
        <v>0.03</v>
      </c>
      <c r="H575" s="222">
        <f>$H$574*G575</f>
        <v>1.4663999999999999</v>
      </c>
      <c r="I575" s="233">
        <v>406.84</v>
      </c>
      <c r="J575" s="141">
        <f t="shared" ref="J575:J577" si="108">G575*I575</f>
        <v>12.2052</v>
      </c>
      <c r="L575" s="141">
        <f t="shared" ref="L575:L576" si="109">H575*I575</f>
        <v>596.59017599999993</v>
      </c>
      <c r="M575" s="400"/>
      <c r="N575" s="224"/>
    </row>
    <row r="576" spans="1:14" s="217" customFormat="1">
      <c r="A576" s="345"/>
      <c r="B576" s="67" t="s">
        <v>76</v>
      </c>
      <c r="C576" s="154">
        <v>4750</v>
      </c>
      <c r="D576" s="66"/>
      <c r="E576" s="214" t="s">
        <v>404</v>
      </c>
      <c r="F576" s="154" t="s">
        <v>80</v>
      </c>
      <c r="G576" s="377">
        <v>0.25</v>
      </c>
      <c r="H576" s="222">
        <f t="shared" ref="H576:H577" si="110">$H$574*G576</f>
        <v>12.22</v>
      </c>
      <c r="I576" s="233">
        <v>12.27</v>
      </c>
      <c r="J576" s="141">
        <f t="shared" si="108"/>
        <v>3.0674999999999999</v>
      </c>
      <c r="L576" s="141">
        <f t="shared" si="109"/>
        <v>149.93940000000001</v>
      </c>
      <c r="M576" s="400"/>
      <c r="N576" s="224"/>
    </row>
    <row r="577" spans="1:14" s="217" customFormat="1">
      <c r="A577" s="345"/>
      <c r="B577" s="67" t="s">
        <v>76</v>
      </c>
      <c r="C577" s="154">
        <v>6111</v>
      </c>
      <c r="D577" s="66"/>
      <c r="E577" s="214" t="s">
        <v>324</v>
      </c>
      <c r="F577" s="154" t="s">
        <v>80</v>
      </c>
      <c r="G577" s="377">
        <v>0.25</v>
      </c>
      <c r="H577" s="222">
        <f t="shared" si="110"/>
        <v>12.22</v>
      </c>
      <c r="I577" s="233">
        <v>8.9700000000000006</v>
      </c>
      <c r="J577" s="141">
        <f t="shared" si="108"/>
        <v>2.2425000000000002</v>
      </c>
      <c r="K577" s="113"/>
      <c r="L577" s="141">
        <f>H577*I577</f>
        <v>109.61340000000001</v>
      </c>
      <c r="N577" s="113"/>
    </row>
    <row r="578" spans="1:14" s="217" customFormat="1">
      <c r="A578" s="345"/>
      <c r="B578" s="67"/>
      <c r="C578" s="218"/>
      <c r="D578" s="209"/>
      <c r="E578" s="399"/>
      <c r="G578" s="401"/>
      <c r="H578" s="223"/>
      <c r="I578" s="266" t="s">
        <v>726</v>
      </c>
      <c r="J578" s="223">
        <f>SUM(J575:J577)</f>
        <v>17.5152</v>
      </c>
      <c r="K578" s="223">
        <f>H574*J578</f>
        <v>856.14297600000009</v>
      </c>
      <c r="L578" s="224">
        <f>SUM(L575:L577)</f>
        <v>856.14297599999986</v>
      </c>
      <c r="M578" s="403">
        <f>K578-L578</f>
        <v>0</v>
      </c>
    </row>
    <row r="579" spans="1:14" s="217" customFormat="1">
      <c r="A579" s="345"/>
      <c r="B579" s="67"/>
      <c r="C579" s="218"/>
      <c r="D579" s="209"/>
      <c r="E579" s="399"/>
      <c r="G579" s="401"/>
      <c r="H579" s="266" t="s">
        <v>60</v>
      </c>
      <c r="I579" s="401">
        <f>BDI!$I$11</f>
        <v>0.23732727011188093</v>
      </c>
      <c r="J579" s="223">
        <f>J578*I579</f>
        <v>4.1568346014636166</v>
      </c>
      <c r="L579" s="223"/>
      <c r="M579" s="400"/>
    </row>
    <row r="580" spans="1:14" s="217" customFormat="1">
      <c r="A580" s="345"/>
      <c r="B580" s="67"/>
      <c r="C580" s="218"/>
      <c r="D580" s="209"/>
      <c r="E580" s="399"/>
      <c r="G580" s="401"/>
      <c r="H580" s="223"/>
      <c r="I580" s="266" t="s">
        <v>725</v>
      </c>
      <c r="J580" s="223">
        <f>SUM(J578:J579)</f>
        <v>21.672034601463615</v>
      </c>
      <c r="L580" s="223"/>
      <c r="M580" s="400"/>
      <c r="N580" s="224">
        <f>J580</f>
        <v>21.672034601463615</v>
      </c>
    </row>
    <row r="581" spans="1:14" s="207" customFormat="1" ht="33.75">
      <c r="A581" s="344" t="s">
        <v>742</v>
      </c>
      <c r="B581" s="207" t="s">
        <v>74</v>
      </c>
      <c r="C581" s="207">
        <v>83738</v>
      </c>
      <c r="D581" s="208"/>
      <c r="E581" s="308" t="s">
        <v>750</v>
      </c>
      <c r="F581" s="207" t="s">
        <v>85</v>
      </c>
      <c r="G581" s="375"/>
      <c r="H581" s="330">
        <v>48.88</v>
      </c>
      <c r="I581" s="310"/>
      <c r="J581" s="310"/>
      <c r="L581" s="310"/>
      <c r="M581" s="215"/>
    </row>
    <row r="582" spans="1:14" s="217" customFormat="1">
      <c r="A582" s="347"/>
      <c r="B582" s="67" t="s">
        <v>76</v>
      </c>
      <c r="C582" s="154">
        <v>242</v>
      </c>
      <c r="D582" s="427"/>
      <c r="E582" s="214" t="s">
        <v>751</v>
      </c>
      <c r="F582" s="154" t="s">
        <v>80</v>
      </c>
      <c r="G582" s="377">
        <v>0.45</v>
      </c>
      <c r="H582" s="222">
        <f>$H$581*G582</f>
        <v>21.996000000000002</v>
      </c>
      <c r="I582" s="233">
        <v>9.76</v>
      </c>
      <c r="J582" s="141">
        <f t="shared" ref="J582:J587" si="111">G582*I582</f>
        <v>4.3920000000000003</v>
      </c>
      <c r="L582" s="141">
        <f t="shared" ref="L582:L586" si="112">H582*I582</f>
        <v>214.68096000000003</v>
      </c>
      <c r="M582" s="224"/>
    </row>
    <row r="583" spans="1:14" s="217" customFormat="1">
      <c r="A583" s="347"/>
      <c r="B583" s="67" t="s">
        <v>76</v>
      </c>
      <c r="C583" s="154">
        <v>512</v>
      </c>
      <c r="D583" s="427"/>
      <c r="E583" s="214" t="s">
        <v>752</v>
      </c>
      <c r="F583" s="154" t="s">
        <v>86</v>
      </c>
      <c r="G583" s="377">
        <v>0.5</v>
      </c>
      <c r="H583" s="222">
        <f t="shared" ref="H583:H587" si="113">$H$581*G583</f>
        <v>24.44</v>
      </c>
      <c r="I583" s="233">
        <v>14</v>
      </c>
      <c r="J583" s="141">
        <f t="shared" si="111"/>
        <v>7</v>
      </c>
      <c r="L583" s="141">
        <f t="shared" si="112"/>
        <v>342.16</v>
      </c>
      <c r="M583" s="224"/>
    </row>
    <row r="584" spans="1:14" s="217" customFormat="1" ht="33.75">
      <c r="A584" s="347"/>
      <c r="B584" s="67" t="s">
        <v>76</v>
      </c>
      <c r="C584" s="154">
        <v>4015</v>
      </c>
      <c r="D584" s="428"/>
      <c r="E584" s="214" t="s">
        <v>753</v>
      </c>
      <c r="F584" s="154" t="s">
        <v>85</v>
      </c>
      <c r="G584" s="377">
        <v>1.1000000000000001</v>
      </c>
      <c r="H584" s="222">
        <f t="shared" si="113"/>
        <v>53.768000000000008</v>
      </c>
      <c r="I584" s="233">
        <v>26.38</v>
      </c>
      <c r="J584" s="141">
        <f t="shared" si="111"/>
        <v>29.018000000000001</v>
      </c>
      <c r="L584" s="141">
        <f t="shared" si="112"/>
        <v>1418.39984</v>
      </c>
      <c r="M584" s="224"/>
    </row>
    <row r="585" spans="1:14" s="217" customFormat="1">
      <c r="A585" s="347"/>
      <c r="B585" s="67" t="s">
        <v>76</v>
      </c>
      <c r="C585" s="154">
        <v>6111</v>
      </c>
      <c r="D585" s="429"/>
      <c r="E585" s="214" t="s">
        <v>324</v>
      </c>
      <c r="F585" s="154" t="s">
        <v>80</v>
      </c>
      <c r="G585" s="377">
        <v>0.3</v>
      </c>
      <c r="H585" s="222">
        <f t="shared" si="113"/>
        <v>14.664</v>
      </c>
      <c r="I585" s="233">
        <v>8.9700000000000006</v>
      </c>
      <c r="J585" s="141">
        <f t="shared" si="111"/>
        <v>2.6910000000000003</v>
      </c>
      <c r="L585" s="141">
        <f t="shared" si="112"/>
        <v>131.53608</v>
      </c>
      <c r="M585" s="224"/>
    </row>
    <row r="586" spans="1:14" s="217" customFormat="1">
      <c r="A586" s="345"/>
      <c r="B586" s="67" t="s">
        <v>76</v>
      </c>
      <c r="C586" s="154">
        <v>11625</v>
      </c>
      <c r="D586" s="429"/>
      <c r="E586" s="214" t="s">
        <v>754</v>
      </c>
      <c r="F586" s="154" t="s">
        <v>86</v>
      </c>
      <c r="G586" s="377">
        <v>0.6</v>
      </c>
      <c r="H586" s="222">
        <f t="shared" si="113"/>
        <v>29.327999999999999</v>
      </c>
      <c r="I586" s="233">
        <v>4.8600000000000003</v>
      </c>
      <c r="J586" s="141">
        <f t="shared" si="111"/>
        <v>2.9159999999999999</v>
      </c>
      <c r="L586" s="141">
        <f t="shared" si="112"/>
        <v>142.53408000000002</v>
      </c>
      <c r="M586" s="400"/>
      <c r="N586" s="224"/>
    </row>
    <row r="587" spans="1:14" s="217" customFormat="1">
      <c r="A587" s="345"/>
      <c r="B587" s="67" t="s">
        <v>76</v>
      </c>
      <c r="C587" s="154">
        <v>12873</v>
      </c>
      <c r="D587" s="429"/>
      <c r="E587" s="214" t="s">
        <v>755</v>
      </c>
      <c r="F587" s="154" t="s">
        <v>80</v>
      </c>
      <c r="G587" s="377">
        <v>0.45</v>
      </c>
      <c r="H587" s="222">
        <f t="shared" si="113"/>
        <v>21.996000000000002</v>
      </c>
      <c r="I587" s="233">
        <v>12.91</v>
      </c>
      <c r="J587" s="141">
        <f t="shared" si="111"/>
        <v>5.8094999999999999</v>
      </c>
      <c r="K587" s="113"/>
      <c r="L587" s="141">
        <f>H587*I587</f>
        <v>283.96836000000002</v>
      </c>
      <c r="N587" s="113"/>
    </row>
    <row r="588" spans="1:14" s="217" customFormat="1">
      <c r="A588" s="345"/>
      <c r="B588" s="67"/>
      <c r="C588" s="218"/>
      <c r="D588" s="209"/>
      <c r="E588" s="399"/>
      <c r="G588" s="401"/>
      <c r="H588" s="223"/>
      <c r="I588" s="266" t="s">
        <v>726</v>
      </c>
      <c r="J588" s="223">
        <f>SUM(J582:J587)</f>
        <v>51.826499999999996</v>
      </c>
      <c r="K588" s="223">
        <f>H581*J588</f>
        <v>2533.2793200000001</v>
      </c>
      <c r="L588" s="224">
        <f>SUM(L582:L587)</f>
        <v>2533.2793199999996</v>
      </c>
      <c r="M588" s="403">
        <f>K588-L588</f>
        <v>0</v>
      </c>
    </row>
    <row r="589" spans="1:14" s="217" customFormat="1">
      <c r="A589" s="345"/>
      <c r="B589" s="67"/>
      <c r="C589" s="218"/>
      <c r="D589" s="209"/>
      <c r="E589" s="399"/>
      <c r="G589" s="401"/>
      <c r="H589" s="266" t="s">
        <v>60</v>
      </c>
      <c r="I589" s="401">
        <f>BDI!$I$11</f>
        <v>0.23732727011188093</v>
      </c>
      <c r="J589" s="223">
        <f>J588*I589</f>
        <v>12.299841764453395</v>
      </c>
      <c r="L589" s="223"/>
      <c r="M589" s="400"/>
    </row>
    <row r="590" spans="1:14" s="217" customFormat="1">
      <c r="A590" s="345"/>
      <c r="B590" s="67"/>
      <c r="C590" s="218"/>
      <c r="D590" s="209"/>
      <c r="E590" s="399"/>
      <c r="G590" s="401"/>
      <c r="H590" s="223"/>
      <c r="I590" s="266" t="s">
        <v>725</v>
      </c>
      <c r="J590" s="223">
        <f>SUM(J588:J589)</f>
        <v>64.126341764453386</v>
      </c>
      <c r="L590" s="223"/>
      <c r="M590" s="400"/>
      <c r="N590" s="224">
        <f>J590</f>
        <v>64.126341764453386</v>
      </c>
    </row>
    <row r="591" spans="1:14" s="207" customFormat="1">
      <c r="A591" s="344" t="s">
        <v>743</v>
      </c>
      <c r="B591" s="207" t="s">
        <v>93</v>
      </c>
      <c r="C591" s="207" t="s">
        <v>775</v>
      </c>
      <c r="D591" s="208"/>
      <c r="E591" s="308" t="s">
        <v>776</v>
      </c>
      <c r="F591" s="207" t="s">
        <v>85</v>
      </c>
      <c r="G591" s="375"/>
      <c r="H591" s="330">
        <v>48.88</v>
      </c>
      <c r="I591" s="310"/>
      <c r="J591" s="310"/>
      <c r="L591" s="310"/>
      <c r="M591" s="215"/>
    </row>
    <row r="592" spans="1:14" s="217" customFormat="1" ht="12.75">
      <c r="A592" s="345"/>
      <c r="B592" s="67"/>
      <c r="C592" s="154" t="s">
        <v>763</v>
      </c>
      <c r="D592" s="433"/>
      <c r="E592" s="214" t="s">
        <v>758</v>
      </c>
      <c r="F592" s="154" t="s">
        <v>86</v>
      </c>
      <c r="G592" s="222" t="s">
        <v>777</v>
      </c>
      <c r="H592" s="222">
        <f>$H$591*G592</f>
        <v>416.45760000000001</v>
      </c>
      <c r="I592" s="233">
        <v>0.37</v>
      </c>
      <c r="J592" s="141">
        <f t="shared" ref="J592:J596" si="114">G592*I592</f>
        <v>3.1523999999999996</v>
      </c>
      <c r="L592" s="141">
        <f>H592*I592</f>
        <v>154.08931200000001</v>
      </c>
      <c r="M592" s="400"/>
      <c r="N592" s="224"/>
    </row>
    <row r="593" spans="1:14" s="217" customFormat="1" ht="12.75">
      <c r="A593" s="345"/>
      <c r="B593" s="67"/>
      <c r="C593" s="154" t="s">
        <v>778</v>
      </c>
      <c r="D593" s="433"/>
      <c r="E593" s="214" t="s">
        <v>779</v>
      </c>
      <c r="F593" s="154" t="s">
        <v>81</v>
      </c>
      <c r="G593" s="222" t="s">
        <v>780</v>
      </c>
      <c r="H593" s="222">
        <f t="shared" ref="H593:H596" si="115">$H$591*G593</f>
        <v>1.1731200000000002</v>
      </c>
      <c r="I593" s="233">
        <v>62</v>
      </c>
      <c r="J593" s="141">
        <f t="shared" si="114"/>
        <v>1.488</v>
      </c>
      <c r="L593" s="141">
        <f t="shared" ref="L593:L595" si="116">H593*I593</f>
        <v>72.733440000000016</v>
      </c>
      <c r="M593" s="400"/>
      <c r="N593" s="224"/>
    </row>
    <row r="594" spans="1:14" s="217" customFormat="1" ht="12.75">
      <c r="A594" s="345"/>
      <c r="B594" s="67"/>
      <c r="C594" s="154" t="s">
        <v>781</v>
      </c>
      <c r="D594" s="433"/>
      <c r="E594" s="214" t="s">
        <v>404</v>
      </c>
      <c r="F594" s="154" t="s">
        <v>80</v>
      </c>
      <c r="G594" s="222" t="s">
        <v>782</v>
      </c>
      <c r="H594" s="222">
        <f t="shared" si="115"/>
        <v>90.721280000000007</v>
      </c>
      <c r="I594" s="233">
        <v>6.5</v>
      </c>
      <c r="J594" s="141">
        <f t="shared" si="114"/>
        <v>12.064</v>
      </c>
      <c r="L594" s="141">
        <f t="shared" si="116"/>
        <v>589.68832000000009</v>
      </c>
      <c r="M594" s="400"/>
      <c r="N594" s="224"/>
    </row>
    <row r="595" spans="1:14" s="217" customFormat="1" ht="12.75">
      <c r="A595" s="345"/>
      <c r="B595" s="67"/>
      <c r="C595" s="154" t="s">
        <v>783</v>
      </c>
      <c r="D595" s="433"/>
      <c r="E595" s="214" t="s">
        <v>324</v>
      </c>
      <c r="F595" s="154" t="s">
        <v>80</v>
      </c>
      <c r="G595" s="222" t="s">
        <v>784</v>
      </c>
      <c r="H595" s="222">
        <f t="shared" si="115"/>
        <v>95.755920000000003</v>
      </c>
      <c r="I595" s="233">
        <v>4.75</v>
      </c>
      <c r="J595" s="141">
        <f t="shared" si="114"/>
        <v>9.3052500000000009</v>
      </c>
      <c r="L595" s="141">
        <f t="shared" si="116"/>
        <v>454.84062</v>
      </c>
      <c r="M595" s="400"/>
      <c r="N595" s="224"/>
    </row>
    <row r="596" spans="1:14" s="217" customFormat="1" ht="12.75">
      <c r="A596" s="345"/>
      <c r="B596" s="67"/>
      <c r="C596" s="412"/>
      <c r="D596" s="433"/>
      <c r="E596" s="214" t="s">
        <v>730</v>
      </c>
      <c r="F596" s="412"/>
      <c r="G596" s="222">
        <v>1</v>
      </c>
      <c r="H596" s="222">
        <f t="shared" si="115"/>
        <v>48.88</v>
      </c>
      <c r="I596" s="147">
        <f>SUM(J594:J595)*88.81%</f>
        <v>18.978030925000002</v>
      </c>
      <c r="J596" s="141">
        <f t="shared" si="114"/>
        <v>18.978030925000002</v>
      </c>
      <c r="K596" s="113"/>
      <c r="L596" s="141">
        <f>H596*I596</f>
        <v>927.64615161400013</v>
      </c>
      <c r="N596" s="113"/>
    </row>
    <row r="597" spans="1:14" s="217" customFormat="1">
      <c r="A597" s="345"/>
      <c r="B597" s="67"/>
      <c r="C597" s="218"/>
      <c r="D597" s="209"/>
      <c r="E597" s="399"/>
      <c r="G597" s="401"/>
      <c r="H597" s="223"/>
      <c r="I597" s="266" t="s">
        <v>726</v>
      </c>
      <c r="J597" s="223">
        <f>SUM(J592:J596)</f>
        <v>44.987680925000006</v>
      </c>
      <c r="K597" s="223">
        <f>H591*J597</f>
        <v>2198.9978436140004</v>
      </c>
      <c r="L597" s="224">
        <f>SUM(L591:L596)</f>
        <v>2198.9978436140004</v>
      </c>
      <c r="M597" s="403">
        <f>K597-L597</f>
        <v>0</v>
      </c>
    </row>
    <row r="598" spans="1:14" s="217" customFormat="1">
      <c r="A598" s="345"/>
      <c r="B598" s="67"/>
      <c r="C598" s="218"/>
      <c r="D598" s="209"/>
      <c r="E598" s="399"/>
      <c r="G598" s="401"/>
      <c r="H598" s="266" t="s">
        <v>60</v>
      </c>
      <c r="I598" s="401">
        <f>BDI!$I$11</f>
        <v>0.23732727011188093</v>
      </c>
      <c r="J598" s="223">
        <f>J597*I598</f>
        <v>10.67680350259459</v>
      </c>
      <c r="L598" s="223"/>
      <c r="M598" s="400"/>
    </row>
    <row r="599" spans="1:14" s="217" customFormat="1">
      <c r="A599" s="345"/>
      <c r="B599" s="67"/>
      <c r="C599" s="218"/>
      <c r="D599" s="209"/>
      <c r="E599" s="399"/>
      <c r="G599" s="401"/>
      <c r="H599" s="223"/>
      <c r="I599" s="266" t="s">
        <v>725</v>
      </c>
      <c r="J599" s="223">
        <f>SUM(J597:J598)</f>
        <v>55.664484427594594</v>
      </c>
      <c r="L599" s="223"/>
      <c r="M599" s="400"/>
      <c r="N599" s="224">
        <f>J599</f>
        <v>55.664484427594594</v>
      </c>
    </row>
    <row r="600" spans="1:14" s="207" customFormat="1" ht="33.75">
      <c r="A600" s="344" t="s">
        <v>744</v>
      </c>
      <c r="B600" s="207" t="s">
        <v>74</v>
      </c>
      <c r="C600" s="207">
        <v>83753</v>
      </c>
      <c r="D600" s="208"/>
      <c r="E600" s="308" t="s">
        <v>756</v>
      </c>
      <c r="F600" s="207" t="s">
        <v>85</v>
      </c>
      <c r="G600" s="375"/>
      <c r="H600" s="330">
        <v>48.88</v>
      </c>
      <c r="I600" s="310"/>
      <c r="J600" s="310"/>
      <c r="L600" s="310"/>
      <c r="M600" s="215"/>
    </row>
    <row r="601" spans="1:14" s="217" customFormat="1" ht="22.5">
      <c r="A601" s="345"/>
      <c r="B601" s="67" t="s">
        <v>11</v>
      </c>
      <c r="C601" s="154">
        <v>4884</v>
      </c>
      <c r="D601" s="429"/>
      <c r="E601" s="214" t="s">
        <v>749</v>
      </c>
      <c r="F601" s="154" t="s">
        <v>81</v>
      </c>
      <c r="G601" s="377">
        <v>0.03</v>
      </c>
      <c r="H601" s="222">
        <f>$H$600*G601</f>
        <v>1.4663999999999999</v>
      </c>
      <c r="I601" s="233">
        <v>406.84</v>
      </c>
      <c r="J601" s="141">
        <f t="shared" ref="J601:J603" si="117">G601*I601</f>
        <v>12.2052</v>
      </c>
      <c r="L601" s="141">
        <f t="shared" ref="L601:L602" si="118">H601*I601</f>
        <v>596.59017599999993</v>
      </c>
      <c r="M601" s="400"/>
      <c r="N601" s="224"/>
    </row>
    <row r="602" spans="1:14" s="217" customFormat="1">
      <c r="A602" s="345"/>
      <c r="B602" s="67" t="s">
        <v>76</v>
      </c>
      <c r="C602" s="154">
        <v>4750</v>
      </c>
      <c r="D602" s="429"/>
      <c r="E602" s="214" t="s">
        <v>404</v>
      </c>
      <c r="F602" s="154" t="s">
        <v>80</v>
      </c>
      <c r="G602" s="377">
        <v>0.5</v>
      </c>
      <c r="H602" s="222">
        <f t="shared" ref="H602:H603" si="119">$H$600*G602</f>
        <v>24.44</v>
      </c>
      <c r="I602" s="233">
        <v>12.27</v>
      </c>
      <c r="J602" s="141">
        <f t="shared" si="117"/>
        <v>6.1349999999999998</v>
      </c>
      <c r="L602" s="141">
        <f t="shared" si="118"/>
        <v>299.87880000000001</v>
      </c>
      <c r="M602" s="400"/>
      <c r="N602" s="224"/>
    </row>
    <row r="603" spans="1:14" s="217" customFormat="1">
      <c r="A603" s="345"/>
      <c r="B603" s="67" t="s">
        <v>76</v>
      </c>
      <c r="C603" s="154">
        <v>6111</v>
      </c>
      <c r="D603" s="429"/>
      <c r="E603" s="214" t="s">
        <v>324</v>
      </c>
      <c r="F603" s="154" t="s">
        <v>80</v>
      </c>
      <c r="G603" s="377">
        <v>0.8</v>
      </c>
      <c r="H603" s="222">
        <f t="shared" si="119"/>
        <v>39.104000000000006</v>
      </c>
      <c r="I603" s="233">
        <v>8.9700000000000006</v>
      </c>
      <c r="J603" s="141">
        <f t="shared" si="117"/>
        <v>7.176000000000001</v>
      </c>
      <c r="K603" s="113"/>
      <c r="L603" s="141">
        <f>H603*I603</f>
        <v>350.76288000000011</v>
      </c>
      <c r="N603" s="113"/>
    </row>
    <row r="604" spans="1:14" s="217" customFormat="1">
      <c r="A604" s="345"/>
      <c r="B604" s="67"/>
      <c r="C604" s="154"/>
      <c r="D604" s="209"/>
      <c r="E604" s="399"/>
      <c r="G604" s="401"/>
      <c r="H604" s="223"/>
      <c r="I604" s="266" t="s">
        <v>726</v>
      </c>
      <c r="J604" s="223">
        <f>SUM(J601:J603)</f>
        <v>25.516200000000001</v>
      </c>
      <c r="K604" s="223">
        <f>H600*J604</f>
        <v>1247.2318560000001</v>
      </c>
      <c r="L604" s="224">
        <f>SUM(L601:L603)</f>
        <v>1247.2318559999999</v>
      </c>
      <c r="M604" s="403">
        <f>K604-L604</f>
        <v>0</v>
      </c>
    </row>
    <row r="605" spans="1:14" s="217" customFormat="1">
      <c r="A605" s="345"/>
      <c r="B605" s="67"/>
      <c r="C605" s="218"/>
      <c r="D605" s="209"/>
      <c r="E605" s="399"/>
      <c r="G605" s="401"/>
      <c r="H605" s="266" t="s">
        <v>60</v>
      </c>
      <c r="I605" s="401">
        <f>BDI!$I$11</f>
        <v>0.23732727011188093</v>
      </c>
      <c r="J605" s="223">
        <f>J604*I605</f>
        <v>6.0556900896287766</v>
      </c>
      <c r="L605" s="223"/>
      <c r="M605" s="400"/>
    </row>
    <row r="606" spans="1:14" s="217" customFormat="1">
      <c r="A606" s="345"/>
      <c r="B606" s="67"/>
      <c r="C606" s="218"/>
      <c r="D606" s="209"/>
      <c r="E606" s="399"/>
      <c r="G606" s="401"/>
      <c r="H606" s="223"/>
      <c r="I606" s="266" t="s">
        <v>725</v>
      </c>
      <c r="J606" s="223">
        <f>SUM(J604:J605)</f>
        <v>31.571890089628777</v>
      </c>
      <c r="L606" s="223"/>
      <c r="M606" s="400"/>
      <c r="N606" s="224">
        <f>J606</f>
        <v>31.571890089628777</v>
      </c>
    </row>
    <row r="607" spans="1:14" s="207" customFormat="1" ht="22.5">
      <c r="A607" s="344" t="s">
        <v>745</v>
      </c>
      <c r="B607" s="207" t="s">
        <v>93</v>
      </c>
      <c r="C607" s="207">
        <v>160512</v>
      </c>
      <c r="D607" s="208"/>
      <c r="E607" s="308" t="s">
        <v>757</v>
      </c>
      <c r="F607" s="207" t="s">
        <v>122</v>
      </c>
      <c r="G607" s="375"/>
      <c r="H607" s="330">
        <v>10</v>
      </c>
      <c r="I607" s="310"/>
      <c r="J607" s="310"/>
      <c r="L607" s="310"/>
      <c r="M607" s="215"/>
    </row>
    <row r="608" spans="1:14" s="217" customFormat="1" ht="12">
      <c r="A608" s="398"/>
      <c r="B608" s="218"/>
      <c r="C608" s="154" t="s">
        <v>763</v>
      </c>
      <c r="D608" s="209"/>
      <c r="E608" s="430" t="s">
        <v>758</v>
      </c>
      <c r="F608" s="430" t="s">
        <v>86</v>
      </c>
      <c r="G608" s="377" t="s">
        <v>769</v>
      </c>
      <c r="H608" s="222">
        <f>$H$607*G608</f>
        <v>6.2</v>
      </c>
      <c r="I608" s="233">
        <v>0.37</v>
      </c>
      <c r="J608" s="141">
        <f t="shared" ref="J608:J614" si="120">G608*I608</f>
        <v>0.22939999999999999</v>
      </c>
      <c r="L608" s="141">
        <f t="shared" ref="L608:L610" si="121">H608*I608</f>
        <v>2.294</v>
      </c>
      <c r="M608" s="400"/>
      <c r="N608" s="224"/>
    </row>
    <row r="609" spans="1:14" s="217" customFormat="1" ht="12">
      <c r="A609" s="398"/>
      <c r="B609" s="218"/>
      <c r="C609" s="154" t="s">
        <v>764</v>
      </c>
      <c r="D609" s="209"/>
      <c r="E609" s="430" t="s">
        <v>759</v>
      </c>
      <c r="F609" s="430" t="s">
        <v>81</v>
      </c>
      <c r="G609" s="377" t="s">
        <v>770</v>
      </c>
      <c r="H609" s="222">
        <f t="shared" ref="H609:H614" si="122">$H$607*G609</f>
        <v>0.02</v>
      </c>
      <c r="I609" s="233">
        <v>62</v>
      </c>
      <c r="J609" s="141">
        <f t="shared" si="120"/>
        <v>0.124</v>
      </c>
      <c r="L609" s="141">
        <f t="shared" si="121"/>
        <v>1.24</v>
      </c>
      <c r="M609" s="400"/>
      <c r="N609" s="224"/>
    </row>
    <row r="610" spans="1:14" s="217" customFormat="1" ht="12">
      <c r="A610" s="398"/>
      <c r="B610" s="218"/>
      <c r="C610" s="154" t="s">
        <v>765</v>
      </c>
      <c r="D610" s="209"/>
      <c r="E610" s="430" t="s">
        <v>760</v>
      </c>
      <c r="F610" s="430" t="s">
        <v>85</v>
      </c>
      <c r="G610" s="377" t="s">
        <v>771</v>
      </c>
      <c r="H610" s="222">
        <f t="shared" si="122"/>
        <v>2.8000000000000003</v>
      </c>
      <c r="I610" s="233">
        <v>16</v>
      </c>
      <c r="J610" s="141">
        <f t="shared" si="120"/>
        <v>4.4800000000000004</v>
      </c>
      <c r="L610" s="141">
        <f t="shared" si="121"/>
        <v>44.800000000000004</v>
      </c>
      <c r="M610" s="400"/>
      <c r="N610" s="224"/>
    </row>
    <row r="611" spans="1:14" s="217" customFormat="1" ht="12">
      <c r="A611" s="398"/>
      <c r="B611" s="218"/>
      <c r="C611" s="154" t="s">
        <v>766</v>
      </c>
      <c r="D611" s="209"/>
      <c r="E611" s="430" t="s">
        <v>761</v>
      </c>
      <c r="F611" s="430" t="s">
        <v>445</v>
      </c>
      <c r="G611" s="377" t="s">
        <v>772</v>
      </c>
      <c r="H611" s="222">
        <f t="shared" si="122"/>
        <v>1.5</v>
      </c>
      <c r="I611" s="233">
        <v>8</v>
      </c>
      <c r="J611" s="141">
        <f t="shared" si="120"/>
        <v>1.2</v>
      </c>
      <c r="K611" s="113"/>
      <c r="L611" s="141">
        <f>H611*I611</f>
        <v>12</v>
      </c>
      <c r="M611" s="113"/>
      <c r="N611" s="113"/>
    </row>
    <row r="612" spans="1:14" s="217" customFormat="1" ht="12">
      <c r="A612" s="398"/>
      <c r="B612" s="218"/>
      <c r="C612" s="154" t="s">
        <v>767</v>
      </c>
      <c r="D612" s="209"/>
      <c r="E612" s="430" t="s">
        <v>755</v>
      </c>
      <c r="F612" s="430" t="s">
        <v>80</v>
      </c>
      <c r="G612" s="377" t="s">
        <v>773</v>
      </c>
      <c r="H612" s="222">
        <f t="shared" si="122"/>
        <v>7.22</v>
      </c>
      <c r="I612" s="233">
        <v>6.5</v>
      </c>
      <c r="J612" s="141">
        <f t="shared" si="120"/>
        <v>4.6929999999999996</v>
      </c>
      <c r="K612" s="113"/>
      <c r="L612" s="141">
        <f>H612*I612</f>
        <v>46.93</v>
      </c>
      <c r="M612" s="113"/>
      <c r="N612" s="113"/>
    </row>
    <row r="613" spans="1:14" s="217" customFormat="1" ht="12">
      <c r="A613" s="398"/>
      <c r="B613" s="218"/>
      <c r="C613" s="154" t="s">
        <v>768</v>
      </c>
      <c r="D613" s="209"/>
      <c r="E613" s="430" t="s">
        <v>762</v>
      </c>
      <c r="F613" s="430" t="s">
        <v>80</v>
      </c>
      <c r="G613" s="377" t="s">
        <v>774</v>
      </c>
      <c r="H613" s="222">
        <f t="shared" si="122"/>
        <v>8.25</v>
      </c>
      <c r="I613" s="233">
        <v>5.04</v>
      </c>
      <c r="J613" s="141">
        <f t="shared" si="120"/>
        <v>4.1579999999999995</v>
      </c>
      <c r="K613" s="113"/>
      <c r="L613" s="141">
        <f>H613*I613</f>
        <v>41.58</v>
      </c>
      <c r="M613" s="113"/>
      <c r="N613" s="113"/>
    </row>
    <row r="614" spans="1:14" s="209" customFormat="1" ht="12">
      <c r="A614" s="349"/>
      <c r="B614" s="431"/>
      <c r="C614" s="431"/>
      <c r="E614" s="432" t="s">
        <v>730</v>
      </c>
      <c r="G614" s="379">
        <v>1</v>
      </c>
      <c r="H614" s="70">
        <f t="shared" si="122"/>
        <v>10</v>
      </c>
      <c r="I614" s="147">
        <f>SUM(J612:J613)*88.81%</f>
        <v>7.860573099999999</v>
      </c>
      <c r="J614" s="141">
        <f t="shared" si="120"/>
        <v>7.860573099999999</v>
      </c>
      <c r="K614" s="66"/>
      <c r="L614" s="141">
        <f>H614*I614</f>
        <v>78.605730999999992</v>
      </c>
      <c r="N614" s="66"/>
    </row>
    <row r="615" spans="1:14" s="217" customFormat="1">
      <c r="A615" s="398"/>
      <c r="B615" s="218"/>
      <c r="C615" s="218"/>
      <c r="D615" s="209"/>
      <c r="E615" s="399"/>
      <c r="G615" s="401"/>
      <c r="H615" s="223"/>
      <c r="I615" s="266" t="s">
        <v>726</v>
      </c>
      <c r="J615" s="223">
        <f>SUM(J608:J614)</f>
        <v>22.744973099999999</v>
      </c>
      <c r="K615" s="223">
        <f>H607*J615</f>
        <v>227.44973099999999</v>
      </c>
      <c r="L615" s="224">
        <f>SUM(L608:L614)</f>
        <v>227.44973099999999</v>
      </c>
      <c r="M615" s="403">
        <f>K615-L615</f>
        <v>0</v>
      </c>
    </row>
    <row r="616" spans="1:14" s="217" customFormat="1">
      <c r="A616" s="398"/>
      <c r="B616" s="218"/>
      <c r="C616" s="218"/>
      <c r="D616" s="209"/>
      <c r="E616" s="399"/>
      <c r="G616" s="401"/>
      <c r="H616" s="266" t="s">
        <v>60</v>
      </c>
      <c r="I616" s="401">
        <f>BDI!$I$11</f>
        <v>0.23732727011188093</v>
      </c>
      <c r="J616" s="223">
        <f>J615*I616</f>
        <v>5.3980023745911652</v>
      </c>
      <c r="L616" s="223"/>
      <c r="M616" s="400"/>
    </row>
    <row r="617" spans="1:14" s="217" customFormat="1">
      <c r="A617" s="398"/>
      <c r="B617" s="218"/>
      <c r="C617" s="218"/>
      <c r="D617" s="209"/>
      <c r="E617" s="399"/>
      <c r="G617" s="401"/>
      <c r="H617" s="223"/>
      <c r="I617" s="266" t="s">
        <v>725</v>
      </c>
      <c r="J617" s="223">
        <f>SUM(J615:J616)</f>
        <v>28.142975474591164</v>
      </c>
      <c r="L617" s="223"/>
      <c r="M617" s="400"/>
      <c r="N617" s="224">
        <f>J617</f>
        <v>28.142975474591164</v>
      </c>
    </row>
    <row r="618" spans="1:14" s="207" customFormat="1">
      <c r="A618" s="344" t="s">
        <v>114</v>
      </c>
      <c r="B618" s="207" t="str">
        <f>VLOOKUP(A618,'ORÇ SINTÉTICO'!$A$9:$H$153,2,FALSE)</f>
        <v>SINAPI</v>
      </c>
      <c r="C618" s="207">
        <f>VLOOKUP(A618,'ORÇ SINTÉTICO'!$A$9:$H$153,3,FALSE)</f>
        <v>68070</v>
      </c>
      <c r="D618" s="208"/>
      <c r="E618" s="308" t="str">
        <f>VLOOKUP(A618,'ORÇ SINTÉTICO'!$A$9:$H$153,4,FALSE)</f>
        <v>PARA-RAIOS TIPO FRANKLIN - CABO E SUPORTE ISOLADOR</v>
      </c>
      <c r="F618" s="207" t="str">
        <f>VLOOKUP(A618,'ORÇ SINTÉTICO'!$A$9:$H$153,5,FALSE)</f>
        <v>M</v>
      </c>
      <c r="G618" s="375"/>
      <c r="H618" s="330">
        <f>VLOOKUP(A618,'ORÇ SINTÉTICO'!$A$9:$H$153,6,FALSE)</f>
        <v>8</v>
      </c>
      <c r="I618" s="310"/>
      <c r="J618" s="310"/>
      <c r="L618" s="310"/>
      <c r="M618" s="215"/>
    </row>
    <row r="619" spans="1:14" s="113" customFormat="1">
      <c r="A619" s="338"/>
      <c r="B619" s="143" t="s">
        <v>76</v>
      </c>
      <c r="C619" s="67">
        <v>863</v>
      </c>
      <c r="D619" s="66"/>
      <c r="E619" s="317" t="s">
        <v>434</v>
      </c>
      <c r="F619" s="117" t="s">
        <v>79</v>
      </c>
      <c r="G619" s="376">
        <v>1</v>
      </c>
      <c r="H619" s="70">
        <f>$H$618*G619</f>
        <v>8</v>
      </c>
      <c r="I619" s="147">
        <v>13.9</v>
      </c>
      <c r="J619" s="141">
        <f t="shared" ref="J619" si="123">G619*I619</f>
        <v>13.9</v>
      </c>
      <c r="L619" s="141">
        <f>H619*I619</f>
        <v>111.2</v>
      </c>
    </row>
    <row r="620" spans="1:14" s="113" customFormat="1">
      <c r="A620" s="338"/>
      <c r="B620" s="320" t="s">
        <v>76</v>
      </c>
      <c r="C620" s="320">
        <v>2436</v>
      </c>
      <c r="D620" s="66"/>
      <c r="E620" s="112" t="s">
        <v>327</v>
      </c>
      <c r="F620" s="113" t="s">
        <v>80</v>
      </c>
      <c r="G620" s="376">
        <v>1</v>
      </c>
      <c r="H620" s="70">
        <f t="shared" ref="H620:H622" si="124">$H$618*G620</f>
        <v>8</v>
      </c>
      <c r="I620" s="141">
        <v>12.27</v>
      </c>
      <c r="J620" s="141">
        <f t="shared" ref="J620:J622" si="125">G620*I620</f>
        <v>12.27</v>
      </c>
      <c r="L620" s="141">
        <f>H620*I620</f>
        <v>98.16</v>
      </c>
    </row>
    <row r="621" spans="1:14" s="113" customFormat="1">
      <c r="A621" s="338"/>
      <c r="B621" s="320" t="s">
        <v>76</v>
      </c>
      <c r="C621" s="320">
        <v>3396</v>
      </c>
      <c r="D621" s="66"/>
      <c r="E621" s="112" t="s">
        <v>435</v>
      </c>
      <c r="F621" s="113" t="s">
        <v>0</v>
      </c>
      <c r="G621" s="376">
        <v>0.5</v>
      </c>
      <c r="H621" s="70">
        <f t="shared" si="124"/>
        <v>4</v>
      </c>
      <c r="I621" s="141">
        <v>2.5</v>
      </c>
      <c r="J621" s="141">
        <f t="shared" si="125"/>
        <v>1.25</v>
      </c>
      <c r="L621" s="141">
        <f>H621*I621</f>
        <v>10</v>
      </c>
    </row>
    <row r="622" spans="1:14" s="113" customFormat="1">
      <c r="A622" s="338"/>
      <c r="B622" s="320" t="s">
        <v>76</v>
      </c>
      <c r="C622" s="320">
        <v>247</v>
      </c>
      <c r="D622" s="66"/>
      <c r="E622" s="112" t="s">
        <v>436</v>
      </c>
      <c r="F622" s="113" t="s">
        <v>80</v>
      </c>
      <c r="G622" s="376">
        <v>1</v>
      </c>
      <c r="H622" s="70">
        <f t="shared" si="124"/>
        <v>8</v>
      </c>
      <c r="I622" s="141">
        <v>11.1</v>
      </c>
      <c r="J622" s="141">
        <f t="shared" si="125"/>
        <v>11.1</v>
      </c>
      <c r="L622" s="141">
        <f>H622*I622</f>
        <v>88.8</v>
      </c>
      <c r="M622" s="217"/>
    </row>
    <row r="623" spans="1:14" s="217" customFormat="1">
      <c r="A623" s="398"/>
      <c r="B623" s="218"/>
      <c r="C623" s="218"/>
      <c r="D623" s="209"/>
      <c r="E623" s="399"/>
      <c r="G623" s="385"/>
      <c r="H623" s="223"/>
      <c r="I623" s="266" t="s">
        <v>726</v>
      </c>
      <c r="J623" s="223">
        <f>SUM(J619:J622)</f>
        <v>38.520000000000003</v>
      </c>
      <c r="K623" s="223">
        <f>H618*J623</f>
        <v>308.16000000000003</v>
      </c>
      <c r="L623" s="224">
        <f>SUM(L619:L622)</f>
        <v>308.16000000000003</v>
      </c>
      <c r="M623" s="403">
        <f>K623-L623</f>
        <v>0</v>
      </c>
    </row>
    <row r="624" spans="1:14" s="217" customFormat="1">
      <c r="A624" s="398"/>
      <c r="B624" s="218"/>
      <c r="C624" s="218"/>
      <c r="D624" s="209"/>
      <c r="E624" s="399"/>
      <c r="G624" s="385"/>
      <c r="H624" s="266" t="s">
        <v>60</v>
      </c>
      <c r="I624" s="401">
        <f>BDI!$I$11</f>
        <v>0.23732727011188093</v>
      </c>
      <c r="J624" s="223">
        <f>J623*I624</f>
        <v>9.1418464447096532</v>
      </c>
      <c r="L624" s="223"/>
      <c r="M624" s="400"/>
    </row>
    <row r="625" spans="1:14" s="217" customFormat="1">
      <c r="A625" s="398"/>
      <c r="B625" s="218"/>
      <c r="C625" s="218"/>
      <c r="D625" s="209"/>
      <c r="E625" s="399"/>
      <c r="G625" s="401"/>
      <c r="H625" s="223"/>
      <c r="I625" s="266" t="s">
        <v>725</v>
      </c>
      <c r="J625" s="223">
        <f>SUM(J623:J624)</f>
        <v>47.661846444709653</v>
      </c>
      <c r="L625" s="223"/>
      <c r="M625" s="400"/>
      <c r="N625" s="224">
        <f>J625</f>
        <v>47.661846444709653</v>
      </c>
    </row>
    <row r="626" spans="1:14" s="207" customFormat="1" ht="22.5">
      <c r="A626" s="344" t="s">
        <v>115</v>
      </c>
      <c r="B626" s="207" t="str">
        <f>VLOOKUP(A626,'ORÇ SINTÉTICO'!$A$9:$H$153,2,FALSE)</f>
        <v>SINAPI</v>
      </c>
      <c r="C626" s="207">
        <f>VLOOKUP(A626,'ORÇ SINTÉTICO'!$A$9:$H$153,3,FALSE)</f>
        <v>72315</v>
      </c>
      <c r="D626" s="208"/>
      <c r="E626" s="308" t="str">
        <f>VLOOKUP(A626,'ORÇ SINTÉTICO'!$A$9:$H$153,4,FALSE)</f>
        <v>TERMINAL AEREO EM ACO GALVANIZADO COM BASE DE FIXACAO H = 30CM</v>
      </c>
      <c r="F626" s="207" t="str">
        <f>VLOOKUP(A626,'ORÇ SINTÉTICO'!$A$9:$H$153,5,FALSE)</f>
        <v>UNID.</v>
      </c>
      <c r="G626" s="375"/>
      <c r="H626" s="330">
        <f>VLOOKUP(A626,'ORÇ SINTÉTICO'!$A$9:$H$153,6,FALSE)</f>
        <v>16</v>
      </c>
      <c r="I626" s="310"/>
      <c r="J626" s="310"/>
      <c r="L626" s="310"/>
      <c r="M626" s="215"/>
    </row>
    <row r="627" spans="1:14" s="113" customFormat="1">
      <c r="A627" s="338"/>
      <c r="B627" s="143" t="s">
        <v>76</v>
      </c>
      <c r="C627" s="67">
        <v>2436</v>
      </c>
      <c r="D627" s="66"/>
      <c r="E627" s="317" t="s">
        <v>327</v>
      </c>
      <c r="F627" s="117" t="s">
        <v>80</v>
      </c>
      <c r="G627" s="376">
        <v>0.5</v>
      </c>
      <c r="H627" s="70">
        <f>$H$626*G627</f>
        <v>8</v>
      </c>
      <c r="I627" s="141">
        <v>12.27</v>
      </c>
      <c r="J627" s="141">
        <f t="shared" ref="J627" si="126">G627*I627</f>
        <v>6.1349999999999998</v>
      </c>
      <c r="L627" s="141">
        <f>H627*I627</f>
        <v>98.16</v>
      </c>
    </row>
    <row r="628" spans="1:14" s="113" customFormat="1" ht="22.5">
      <c r="A628" s="338"/>
      <c r="B628" s="320" t="s">
        <v>76</v>
      </c>
      <c r="C628" s="320">
        <v>7571</v>
      </c>
      <c r="D628" s="66"/>
      <c r="E628" s="112" t="s">
        <v>437</v>
      </c>
      <c r="F628" s="113" t="s">
        <v>0</v>
      </c>
      <c r="G628" s="376">
        <v>1</v>
      </c>
      <c r="H628" s="70">
        <f t="shared" ref="H628:H629" si="127">$H$626*G628</f>
        <v>16</v>
      </c>
      <c r="I628" s="141">
        <v>6.75</v>
      </c>
      <c r="J628" s="141">
        <f t="shared" ref="J628:J629" si="128">G628*I628</f>
        <v>6.75</v>
      </c>
      <c r="L628" s="141">
        <f>H628*I628</f>
        <v>108</v>
      </c>
    </row>
    <row r="629" spans="1:14" s="113" customFormat="1">
      <c r="A629" s="338"/>
      <c r="B629" s="320" t="s">
        <v>76</v>
      </c>
      <c r="C629" s="320">
        <v>247</v>
      </c>
      <c r="D629" s="66"/>
      <c r="E629" s="112" t="s">
        <v>436</v>
      </c>
      <c r="F629" s="113" t="s">
        <v>80</v>
      </c>
      <c r="G629" s="376">
        <v>0.5</v>
      </c>
      <c r="H629" s="70">
        <f t="shared" si="127"/>
        <v>8</v>
      </c>
      <c r="I629" s="141">
        <v>11.1</v>
      </c>
      <c r="J629" s="141">
        <f t="shared" si="128"/>
        <v>5.55</v>
      </c>
      <c r="L629" s="141">
        <f>H629*I629</f>
        <v>88.8</v>
      </c>
      <c r="M629" s="218"/>
    </row>
    <row r="630" spans="1:14" s="217" customFormat="1">
      <c r="A630" s="398"/>
      <c r="B630" s="218"/>
      <c r="C630" s="218"/>
      <c r="D630" s="209"/>
      <c r="E630" s="399"/>
      <c r="G630" s="385"/>
      <c r="H630" s="223"/>
      <c r="I630" s="266" t="s">
        <v>726</v>
      </c>
      <c r="J630" s="223">
        <f>SUM(J627:J629)</f>
        <v>18.434999999999999</v>
      </c>
      <c r="K630" s="223">
        <f>H626*J630</f>
        <v>294.95999999999998</v>
      </c>
      <c r="L630" s="224">
        <f>SUM(L627:L629)</f>
        <v>294.95999999999998</v>
      </c>
      <c r="M630" s="403">
        <f>K630-L630</f>
        <v>0</v>
      </c>
    </row>
    <row r="631" spans="1:14" s="217" customFormat="1">
      <c r="A631" s="398"/>
      <c r="B631" s="218"/>
      <c r="C631" s="218"/>
      <c r="D631" s="209"/>
      <c r="E631" s="399"/>
      <c r="G631" s="385"/>
      <c r="H631" s="266" t="s">
        <v>60</v>
      </c>
      <c r="I631" s="401">
        <f>BDI!$I$11</f>
        <v>0.23732727011188093</v>
      </c>
      <c r="J631" s="223">
        <f>J630*I631</f>
        <v>4.3751282245125243</v>
      </c>
      <c r="L631" s="223"/>
      <c r="M631" s="400"/>
    </row>
    <row r="632" spans="1:14" s="217" customFormat="1">
      <c r="A632" s="398"/>
      <c r="B632" s="218"/>
      <c r="C632" s="218"/>
      <c r="D632" s="209"/>
      <c r="E632" s="399"/>
      <c r="G632" s="401"/>
      <c r="H632" s="223"/>
      <c r="I632" s="266" t="s">
        <v>725</v>
      </c>
      <c r="J632" s="223">
        <f>SUM(J630:J631)</f>
        <v>22.810128224512525</v>
      </c>
      <c r="L632" s="223"/>
      <c r="M632" s="400"/>
      <c r="N632" s="224">
        <f>J632</f>
        <v>22.810128224512525</v>
      </c>
    </row>
    <row r="633" spans="1:14" s="207" customFormat="1" ht="22.5">
      <c r="A633" s="344" t="s">
        <v>227</v>
      </c>
      <c r="B633" s="207" t="str">
        <f>VLOOKUP(A633,'ORÇ SINTÉTICO'!$A$9:$H$153,2,FALSE)</f>
        <v>SINAPI</v>
      </c>
      <c r="C633" s="207">
        <f>VLOOKUP(A633,'ORÇ SINTÉTICO'!$A$9:$H$153,3,FALSE)</f>
        <v>72928</v>
      </c>
      <c r="D633" s="208"/>
      <c r="E633" s="308" t="str">
        <f>VLOOKUP(A633,'ORÇ SINTÉTICO'!$A$9:$H$153,4,FALSE)</f>
        <v>CORDOALHA DE COBRE NU, INCLUSIVE ISOLADORES - 25,00 MM2 - FORNECIMENTO E INSTALACAO</v>
      </c>
      <c r="F633" s="207" t="str">
        <f>VLOOKUP(A633,'ORÇ SINTÉTICO'!$A$9:$H$153,5,FALSE)</f>
        <v>M</v>
      </c>
      <c r="G633" s="375"/>
      <c r="H633" s="330">
        <f>VLOOKUP(A633,'ORÇ SINTÉTICO'!$A$9:$H$153,6,FALSE)</f>
        <v>400</v>
      </c>
      <c r="I633" s="310"/>
      <c r="J633" s="310"/>
      <c r="L633" s="310"/>
      <c r="M633" s="215"/>
    </row>
    <row r="634" spans="1:14" s="113" customFormat="1">
      <c r="A634" s="338"/>
      <c r="B634" s="143" t="s">
        <v>76</v>
      </c>
      <c r="C634" s="67">
        <v>2436</v>
      </c>
      <c r="D634" s="66"/>
      <c r="E634" s="317" t="s">
        <v>327</v>
      </c>
      <c r="F634" s="117" t="s">
        <v>80</v>
      </c>
      <c r="G634" s="376">
        <v>0.67</v>
      </c>
      <c r="H634" s="70">
        <f>$H$633*G634</f>
        <v>268</v>
      </c>
      <c r="I634" s="141">
        <v>12.27</v>
      </c>
      <c r="J634" s="141">
        <f t="shared" ref="J634" si="129">G634*I634</f>
        <v>8.2209000000000003</v>
      </c>
      <c r="L634" s="141">
        <f>H634*I634</f>
        <v>3288.3599999999997</v>
      </c>
    </row>
    <row r="635" spans="1:14" s="113" customFormat="1" ht="22.5">
      <c r="A635" s="338"/>
      <c r="B635" s="143" t="s">
        <v>76</v>
      </c>
      <c r="C635" s="67">
        <v>7583</v>
      </c>
      <c r="D635" s="66"/>
      <c r="E635" s="317" t="s">
        <v>438</v>
      </c>
      <c r="F635" s="113" t="s">
        <v>0</v>
      </c>
      <c r="G635" s="376">
        <v>1</v>
      </c>
      <c r="H635" s="70">
        <f t="shared" ref="H635:H638" si="130">$H$633*G635</f>
        <v>400</v>
      </c>
      <c r="I635" s="147">
        <v>0.33</v>
      </c>
      <c r="J635" s="141">
        <f t="shared" ref="J635:J638" si="131">G635*I635</f>
        <v>0.33</v>
      </c>
      <c r="L635" s="141">
        <f>H635*I635</f>
        <v>132</v>
      </c>
    </row>
    <row r="636" spans="1:14" s="113" customFormat="1">
      <c r="A636" s="338"/>
      <c r="B636" s="143" t="s">
        <v>76</v>
      </c>
      <c r="C636" s="67">
        <v>868</v>
      </c>
      <c r="D636" s="66"/>
      <c r="E636" s="317" t="s">
        <v>439</v>
      </c>
      <c r="F636" s="117" t="s">
        <v>79</v>
      </c>
      <c r="G636" s="376">
        <v>1.03</v>
      </c>
      <c r="H636" s="70">
        <f t="shared" si="130"/>
        <v>412</v>
      </c>
      <c r="I636" s="147">
        <v>10.82</v>
      </c>
      <c r="J636" s="141">
        <f t="shared" si="131"/>
        <v>11.144600000000001</v>
      </c>
      <c r="L636" s="141">
        <f>H636*I636</f>
        <v>4457.84</v>
      </c>
    </row>
    <row r="637" spans="1:14" s="113" customFormat="1">
      <c r="A637" s="338"/>
      <c r="B637" s="320" t="s">
        <v>76</v>
      </c>
      <c r="C637" s="320">
        <v>3396</v>
      </c>
      <c r="D637" s="66"/>
      <c r="E637" s="112" t="s">
        <v>440</v>
      </c>
      <c r="F637" s="113" t="s">
        <v>0</v>
      </c>
      <c r="G637" s="376">
        <v>0.5</v>
      </c>
      <c r="H637" s="70">
        <f t="shared" si="130"/>
        <v>200</v>
      </c>
      <c r="I637" s="141">
        <v>2.5</v>
      </c>
      <c r="J637" s="141">
        <f t="shared" si="131"/>
        <v>1.25</v>
      </c>
      <c r="L637" s="141">
        <f>H637*I637</f>
        <v>500</v>
      </c>
    </row>
    <row r="638" spans="1:14" s="113" customFormat="1">
      <c r="A638" s="338"/>
      <c r="B638" s="320" t="s">
        <v>76</v>
      </c>
      <c r="C638" s="320">
        <v>247</v>
      </c>
      <c r="D638" s="66"/>
      <c r="E638" s="112" t="s">
        <v>436</v>
      </c>
      <c r="F638" s="113" t="s">
        <v>80</v>
      </c>
      <c r="G638" s="376">
        <v>0.67</v>
      </c>
      <c r="H638" s="70">
        <f t="shared" si="130"/>
        <v>268</v>
      </c>
      <c r="I638" s="141">
        <v>11.1</v>
      </c>
      <c r="J638" s="141">
        <f t="shared" si="131"/>
        <v>7.4370000000000003</v>
      </c>
      <c r="L638" s="141">
        <f>H638*I638</f>
        <v>2974.7999999999997</v>
      </c>
      <c r="M638" s="217"/>
    </row>
    <row r="639" spans="1:14" s="217" customFormat="1">
      <c r="A639" s="398"/>
      <c r="B639" s="218"/>
      <c r="C639" s="218"/>
      <c r="D639" s="209"/>
      <c r="E639" s="399"/>
      <c r="G639" s="385"/>
      <c r="H639" s="223"/>
      <c r="I639" s="266" t="s">
        <v>726</v>
      </c>
      <c r="J639" s="223">
        <f>SUM(J634:J638)</f>
        <v>28.382500000000004</v>
      </c>
      <c r="K639" s="223">
        <f>H633*J639</f>
        <v>11353.000000000002</v>
      </c>
      <c r="L639" s="224">
        <f>SUM(L634:L638)</f>
        <v>11353</v>
      </c>
      <c r="M639" s="403">
        <f>K639-L639</f>
        <v>0</v>
      </c>
    </row>
    <row r="640" spans="1:14" s="217" customFormat="1">
      <c r="A640" s="398"/>
      <c r="B640" s="218"/>
      <c r="C640" s="218"/>
      <c r="D640" s="209"/>
      <c r="E640" s="399"/>
      <c r="G640" s="385"/>
      <c r="H640" s="266" t="s">
        <v>60</v>
      </c>
      <c r="I640" s="401">
        <f>BDI!$I$11</f>
        <v>0.23732727011188093</v>
      </c>
      <c r="J640" s="223">
        <f>J639*I640</f>
        <v>6.7359412439504611</v>
      </c>
      <c r="L640" s="223"/>
      <c r="M640" s="400"/>
    </row>
    <row r="641" spans="1:14" s="217" customFormat="1">
      <c r="A641" s="398"/>
      <c r="B641" s="218"/>
      <c r="C641" s="218"/>
      <c r="D641" s="209"/>
      <c r="E641" s="399"/>
      <c r="G641" s="401"/>
      <c r="H641" s="223"/>
      <c r="I641" s="266" t="s">
        <v>725</v>
      </c>
      <c r="J641" s="223">
        <f>SUM(J639:J640)</f>
        <v>35.118441243950464</v>
      </c>
      <c r="L641" s="223"/>
      <c r="M641" s="400"/>
      <c r="N641" s="224">
        <f>J641</f>
        <v>35.118441243950464</v>
      </c>
    </row>
    <row r="642" spans="1:14" s="207" customFormat="1" ht="22.5">
      <c r="A642" s="344" t="s">
        <v>228</v>
      </c>
      <c r="B642" s="207" t="str">
        <f>VLOOKUP(A642,'ORÇ SINTÉTICO'!$A$9:$H$153,2,FALSE)</f>
        <v>SINAPI</v>
      </c>
      <c r="C642" s="207">
        <f>VLOOKUP(A642,'ORÇ SINTÉTICO'!$A$9:$H$153,3,FALSE)</f>
        <v>72929</v>
      </c>
      <c r="D642" s="208"/>
      <c r="E642" s="308" t="str">
        <f>VLOOKUP(A642,'ORÇ SINTÉTICO'!$A$9:$H$153,4,FALSE)</f>
        <v>CORDOALHA DE COBRE NU, INCLUSIVE ISOLADORES - 35,00 MM2 - FORNECIMENTO E INSTALACAO</v>
      </c>
      <c r="F642" s="207" t="str">
        <f>VLOOKUP(A642,'ORÇ SINTÉTICO'!$A$9:$H$153,5,FALSE)</f>
        <v>M</v>
      </c>
      <c r="G642" s="375"/>
      <c r="H642" s="330">
        <f>VLOOKUP(A642,'ORÇ SINTÉTICO'!$A$9:$H$153,6,FALSE)</f>
        <v>1020</v>
      </c>
      <c r="I642" s="310"/>
      <c r="J642" s="310"/>
      <c r="L642" s="310"/>
      <c r="M642" s="215"/>
    </row>
    <row r="643" spans="1:14" s="113" customFormat="1">
      <c r="A643" s="338"/>
      <c r="B643" s="143" t="s">
        <v>76</v>
      </c>
      <c r="C643" s="67">
        <v>2436</v>
      </c>
      <c r="D643" s="66"/>
      <c r="E643" s="317" t="s">
        <v>327</v>
      </c>
      <c r="F643" s="117" t="s">
        <v>80</v>
      </c>
      <c r="G643" s="376">
        <v>0.71</v>
      </c>
      <c r="H643" s="70">
        <f>$H$642*G643</f>
        <v>724.19999999999993</v>
      </c>
      <c r="I643" s="141">
        <v>12.27</v>
      </c>
      <c r="J643" s="141">
        <f t="shared" ref="J643" si="132">G643*I643</f>
        <v>8.7116999999999987</v>
      </c>
      <c r="L643" s="141">
        <f>H643*I643</f>
        <v>8885.9339999999993</v>
      </c>
    </row>
    <row r="644" spans="1:14" s="113" customFormat="1" ht="22.5">
      <c r="A644" s="338"/>
      <c r="B644" s="143" t="s">
        <v>76</v>
      </c>
      <c r="C644" s="67">
        <v>7583</v>
      </c>
      <c r="D644" s="66"/>
      <c r="E644" s="317" t="s">
        <v>438</v>
      </c>
      <c r="F644" s="113" t="s">
        <v>0</v>
      </c>
      <c r="G644" s="376">
        <v>1</v>
      </c>
      <c r="H644" s="70">
        <f t="shared" ref="H644:H647" si="133">$H$642*G644</f>
        <v>1020</v>
      </c>
      <c r="I644" s="147">
        <v>0.33</v>
      </c>
      <c r="J644" s="141">
        <f t="shared" ref="J644:J647" si="134">G644*I644</f>
        <v>0.33</v>
      </c>
      <c r="L644" s="141">
        <f>H644*I644</f>
        <v>336.6</v>
      </c>
    </row>
    <row r="645" spans="1:14" s="113" customFormat="1">
      <c r="A645" s="338"/>
      <c r="B645" s="143" t="s">
        <v>76</v>
      </c>
      <c r="C645" s="67">
        <v>863</v>
      </c>
      <c r="D645" s="66"/>
      <c r="E645" s="317" t="s">
        <v>441</v>
      </c>
      <c r="F645" s="117" t="s">
        <v>79</v>
      </c>
      <c r="G645" s="376">
        <v>1.03</v>
      </c>
      <c r="H645" s="70">
        <f t="shared" si="133"/>
        <v>1050.6000000000001</v>
      </c>
      <c r="I645" s="147">
        <v>13.9</v>
      </c>
      <c r="J645" s="141">
        <f t="shared" si="134"/>
        <v>14.317</v>
      </c>
      <c r="L645" s="141">
        <f>H645*I645</f>
        <v>14603.340000000002</v>
      </c>
    </row>
    <row r="646" spans="1:14" s="113" customFormat="1">
      <c r="A646" s="338"/>
      <c r="B646" s="320" t="s">
        <v>76</v>
      </c>
      <c r="C646" s="320">
        <v>3396</v>
      </c>
      <c r="D646" s="66"/>
      <c r="E646" s="112" t="s">
        <v>440</v>
      </c>
      <c r="F646" s="113" t="s">
        <v>0</v>
      </c>
      <c r="G646" s="376">
        <v>0.5</v>
      </c>
      <c r="H646" s="70">
        <f t="shared" si="133"/>
        <v>510</v>
      </c>
      <c r="I646" s="141">
        <v>2.5</v>
      </c>
      <c r="J646" s="141">
        <f t="shared" si="134"/>
        <v>1.25</v>
      </c>
      <c r="L646" s="141">
        <f>H646*I646</f>
        <v>1275</v>
      </c>
    </row>
    <row r="647" spans="1:14" s="113" customFormat="1">
      <c r="A647" s="338"/>
      <c r="B647" s="320" t="s">
        <v>76</v>
      </c>
      <c r="C647" s="320">
        <v>247</v>
      </c>
      <c r="D647" s="66"/>
      <c r="E647" s="112" t="s">
        <v>436</v>
      </c>
      <c r="F647" s="113" t="s">
        <v>80</v>
      </c>
      <c r="G647" s="376">
        <v>0.71</v>
      </c>
      <c r="H647" s="70">
        <f t="shared" si="133"/>
        <v>724.19999999999993</v>
      </c>
      <c r="I647" s="141">
        <v>11.1</v>
      </c>
      <c r="J647" s="141">
        <f t="shared" si="134"/>
        <v>7.8809999999999993</v>
      </c>
      <c r="L647" s="141">
        <f>H647*I647</f>
        <v>8038.619999999999</v>
      </c>
      <c r="M647" s="218"/>
    </row>
    <row r="648" spans="1:14" s="217" customFormat="1">
      <c r="A648" s="398"/>
      <c r="B648" s="218"/>
      <c r="C648" s="218"/>
      <c r="D648" s="209"/>
      <c r="E648" s="399"/>
      <c r="G648" s="385"/>
      <c r="H648" s="223"/>
      <c r="I648" s="266" t="s">
        <v>726</v>
      </c>
      <c r="J648" s="223">
        <f>SUM(J643:J647)</f>
        <v>32.489699999999999</v>
      </c>
      <c r="K648" s="223">
        <f>H642*J648</f>
        <v>33139.493999999999</v>
      </c>
      <c r="L648" s="224">
        <f>SUM(L643:L647)</f>
        <v>33139.494000000006</v>
      </c>
      <c r="M648" s="403">
        <f>K648-L648</f>
        <v>0</v>
      </c>
    </row>
    <row r="649" spans="1:14" s="217" customFormat="1">
      <c r="A649" s="398"/>
      <c r="B649" s="218"/>
      <c r="C649" s="218"/>
      <c r="D649" s="209"/>
      <c r="E649" s="399"/>
      <c r="G649" s="385"/>
      <c r="H649" s="266" t="s">
        <v>60</v>
      </c>
      <c r="I649" s="401">
        <f>BDI!$I$11</f>
        <v>0.23732727011188093</v>
      </c>
      <c r="J649" s="223">
        <f>J648*I649</f>
        <v>7.7106918077539772</v>
      </c>
      <c r="L649" s="223"/>
      <c r="M649" s="400"/>
    </row>
    <row r="650" spans="1:14" s="217" customFormat="1">
      <c r="A650" s="398"/>
      <c r="B650" s="218"/>
      <c r="C650" s="218"/>
      <c r="D650" s="209"/>
      <c r="E650" s="399"/>
      <c r="G650" s="401"/>
      <c r="H650" s="223"/>
      <c r="I650" s="266" t="s">
        <v>725</v>
      </c>
      <c r="J650" s="223">
        <f>SUM(J648:J649)</f>
        <v>40.200391807753974</v>
      </c>
      <c r="L650" s="223"/>
      <c r="M650" s="400"/>
      <c r="N650" s="224">
        <f>J650</f>
        <v>40.200391807753974</v>
      </c>
    </row>
    <row r="651" spans="1:14" s="207" customFormat="1" ht="22.5">
      <c r="A651" s="344" t="s">
        <v>230</v>
      </c>
      <c r="B651" s="207" t="str">
        <f>VLOOKUP(A651,'ORÇ SINTÉTICO'!$A$9:$H$153,2,FALSE)</f>
        <v>SINAPI</v>
      </c>
      <c r="C651" s="207">
        <f>VLOOKUP(A651,'ORÇ SINTÉTICO'!$A$9:$H$153,3,FALSE)</f>
        <v>72930</v>
      </c>
      <c r="D651" s="208"/>
      <c r="E651" s="308" t="str">
        <f>VLOOKUP(A651,'ORÇ SINTÉTICO'!$A$9:$H$153,4,FALSE)</f>
        <v>CORDOALHA DE COBRE NU, INCLUSIVE ISOLADORES - 50,00 MM2 - FORNECIMENTO E INSTALACAO</v>
      </c>
      <c r="F651" s="207" t="str">
        <f>VLOOKUP(A651,'ORÇ SINTÉTICO'!$A$9:$H$153,5,FALSE)</f>
        <v>M</v>
      </c>
      <c r="G651" s="375"/>
      <c r="H651" s="330">
        <f>'ORÇ SINTÉTICO'!F120</f>
        <v>300</v>
      </c>
      <c r="I651" s="310"/>
      <c r="J651" s="310"/>
      <c r="L651" s="310"/>
      <c r="M651" s="215"/>
    </row>
    <row r="652" spans="1:14" s="113" customFormat="1">
      <c r="A652" s="338"/>
      <c r="B652" s="143" t="s">
        <v>76</v>
      </c>
      <c r="C652" s="67">
        <v>2436</v>
      </c>
      <c r="D652" s="66"/>
      <c r="E652" s="317" t="s">
        <v>327</v>
      </c>
      <c r="F652" s="117" t="s">
        <v>80</v>
      </c>
      <c r="G652" s="376">
        <v>0.81</v>
      </c>
      <c r="H652" s="70">
        <f>$H$651*G652</f>
        <v>243.00000000000003</v>
      </c>
      <c r="I652" s="141">
        <v>12.27</v>
      </c>
      <c r="J652" s="141">
        <f t="shared" ref="J652" si="135">G652*I652</f>
        <v>9.9387000000000008</v>
      </c>
      <c r="L652" s="141">
        <f>H652*I652</f>
        <v>2981.61</v>
      </c>
    </row>
    <row r="653" spans="1:14" s="113" customFormat="1" ht="22.5">
      <c r="A653" s="338"/>
      <c r="B653" s="143" t="s">
        <v>76</v>
      </c>
      <c r="C653" s="67">
        <v>7583</v>
      </c>
      <c r="D653" s="66"/>
      <c r="E653" s="317" t="s">
        <v>438</v>
      </c>
      <c r="F653" s="113" t="s">
        <v>0</v>
      </c>
      <c r="G653" s="376">
        <v>1</v>
      </c>
      <c r="H653" s="70">
        <f t="shared" ref="H653:H656" si="136">$H$651*G653</f>
        <v>300</v>
      </c>
      <c r="I653" s="147">
        <v>0.33</v>
      </c>
      <c r="J653" s="141">
        <f t="shared" ref="J653:J656" si="137">G653*I653</f>
        <v>0.33</v>
      </c>
      <c r="L653" s="141">
        <f>H653*I653</f>
        <v>99</v>
      </c>
    </row>
    <row r="654" spans="1:14" s="113" customFormat="1">
      <c r="A654" s="338"/>
      <c r="B654" s="143" t="s">
        <v>76</v>
      </c>
      <c r="C654" s="67">
        <v>867</v>
      </c>
      <c r="D654" s="66"/>
      <c r="E654" s="317" t="s">
        <v>442</v>
      </c>
      <c r="F654" s="117" t="s">
        <v>79</v>
      </c>
      <c r="G654" s="376">
        <v>1.03</v>
      </c>
      <c r="H654" s="70">
        <f t="shared" si="136"/>
        <v>309</v>
      </c>
      <c r="I654" s="147">
        <v>18.11</v>
      </c>
      <c r="J654" s="141">
        <f t="shared" si="137"/>
        <v>18.653300000000002</v>
      </c>
      <c r="L654" s="141">
        <f>H654*I654</f>
        <v>5595.99</v>
      </c>
    </row>
    <row r="655" spans="1:14" s="113" customFormat="1">
      <c r="A655" s="338"/>
      <c r="B655" s="320" t="s">
        <v>76</v>
      </c>
      <c r="C655" s="320">
        <v>3396</v>
      </c>
      <c r="D655" s="66"/>
      <c r="E655" s="112" t="s">
        <v>440</v>
      </c>
      <c r="F655" s="113" t="s">
        <v>0</v>
      </c>
      <c r="G655" s="376">
        <v>0.5</v>
      </c>
      <c r="H655" s="70">
        <f t="shared" si="136"/>
        <v>150</v>
      </c>
      <c r="I655" s="141">
        <v>2.5</v>
      </c>
      <c r="J655" s="141">
        <f t="shared" si="137"/>
        <v>1.25</v>
      </c>
      <c r="L655" s="141">
        <f>H655*I655</f>
        <v>375</v>
      </c>
    </row>
    <row r="656" spans="1:14" s="113" customFormat="1">
      <c r="A656" s="338"/>
      <c r="B656" s="320" t="s">
        <v>76</v>
      </c>
      <c r="C656" s="320">
        <v>247</v>
      </c>
      <c r="D656" s="66"/>
      <c r="E656" s="112" t="s">
        <v>436</v>
      </c>
      <c r="F656" s="113" t="s">
        <v>80</v>
      </c>
      <c r="G656" s="376">
        <v>0.81</v>
      </c>
      <c r="H656" s="70">
        <f t="shared" si="136"/>
        <v>243.00000000000003</v>
      </c>
      <c r="I656" s="141">
        <v>11.1</v>
      </c>
      <c r="J656" s="141">
        <f t="shared" si="137"/>
        <v>8.9909999999999997</v>
      </c>
      <c r="L656" s="141">
        <f>H656*I656</f>
        <v>2697.3</v>
      </c>
      <c r="M656" s="218"/>
    </row>
    <row r="657" spans="1:14" s="217" customFormat="1">
      <c r="A657" s="398"/>
      <c r="B657" s="218"/>
      <c r="C657" s="218"/>
      <c r="D657" s="209"/>
      <c r="E657" s="399"/>
      <c r="G657" s="385"/>
      <c r="H657" s="223"/>
      <c r="I657" s="266" t="s">
        <v>726</v>
      </c>
      <c r="J657" s="223">
        <f>SUM(J652:J656)</f>
        <v>39.163000000000004</v>
      </c>
      <c r="K657" s="223">
        <f>H651*J657</f>
        <v>11748.900000000001</v>
      </c>
      <c r="L657" s="224">
        <f>SUM(L652:L656)</f>
        <v>11748.900000000001</v>
      </c>
      <c r="M657" s="403">
        <f>K657-L657</f>
        <v>0</v>
      </c>
    </row>
    <row r="658" spans="1:14" s="217" customFormat="1">
      <c r="A658" s="398"/>
      <c r="B658" s="218"/>
      <c r="C658" s="218"/>
      <c r="D658" s="209"/>
      <c r="E658" s="399"/>
      <c r="G658" s="385"/>
      <c r="H658" s="266" t="s">
        <v>60</v>
      </c>
      <c r="I658" s="401">
        <f>BDI!$I$11</f>
        <v>0.23732727011188093</v>
      </c>
      <c r="J658" s="223">
        <f>J657*I658</f>
        <v>9.2944478793915941</v>
      </c>
      <c r="L658" s="223"/>
      <c r="M658" s="400"/>
    </row>
    <row r="659" spans="1:14" s="217" customFormat="1">
      <c r="A659" s="398"/>
      <c r="B659" s="218"/>
      <c r="C659" s="218"/>
      <c r="D659" s="209"/>
      <c r="E659" s="399"/>
      <c r="G659" s="401"/>
      <c r="H659" s="223"/>
      <c r="I659" s="266" t="s">
        <v>725</v>
      </c>
      <c r="J659" s="223">
        <f>SUM(J657:J658)</f>
        <v>48.457447879391594</v>
      </c>
      <c r="L659" s="223"/>
      <c r="M659" s="400"/>
      <c r="N659" s="224">
        <f>J659</f>
        <v>48.457447879391594</v>
      </c>
    </row>
    <row r="660" spans="1:14" s="207" customFormat="1">
      <c r="A660" s="344" t="s">
        <v>231</v>
      </c>
      <c r="B660" s="207" t="str">
        <f>VLOOKUP(A660,'ORÇ SINTÉTICO'!$A$9:$H$153,2,FALSE)</f>
        <v>SINAPI</v>
      </c>
      <c r="C660" s="207">
        <f>VLOOKUP(A660,'ORÇ SINTÉTICO'!$A$9:$H$153,3,FALSE)</f>
        <v>83485</v>
      </c>
      <c r="D660" s="208"/>
      <c r="E660" s="308" t="str">
        <f>VLOOKUP(A660,'ORÇ SINTÉTICO'!$A$9:$H$153,4,FALSE)</f>
        <v>HASTE COPERWELD 3/8" X 3,00M COM CONECTOR</v>
      </c>
      <c r="F660" s="207" t="str">
        <f>VLOOKUP(A660,'ORÇ SINTÉTICO'!$A$9:$H$153,5,FALSE)</f>
        <v>UNID.</v>
      </c>
      <c r="G660" s="375"/>
      <c r="H660" s="330">
        <f>VLOOKUP(A660,'ORÇ SINTÉTICO'!$A$9:$H$153,6,FALSE)</f>
        <v>5</v>
      </c>
      <c r="I660" s="310"/>
      <c r="J660" s="310"/>
      <c r="L660" s="310"/>
      <c r="M660" s="215"/>
    </row>
    <row r="661" spans="1:14" s="113" customFormat="1" ht="22.5">
      <c r="A661" s="338"/>
      <c r="B661" s="143" t="s">
        <v>76</v>
      </c>
      <c r="C661" s="67">
        <v>21145</v>
      </c>
      <c r="D661" s="66"/>
      <c r="E661" s="317" t="s">
        <v>443</v>
      </c>
      <c r="F661" s="113" t="s">
        <v>0</v>
      </c>
      <c r="G661" s="376">
        <v>1</v>
      </c>
      <c r="H661" s="70">
        <f>$H$660*G661</f>
        <v>5</v>
      </c>
      <c r="I661" s="147">
        <v>27.36</v>
      </c>
      <c r="J661" s="141">
        <f t="shared" ref="J661" si="138">G661*I661</f>
        <v>27.36</v>
      </c>
      <c r="L661" s="141">
        <f>H661*I661</f>
        <v>136.80000000000001</v>
      </c>
    </row>
    <row r="662" spans="1:14" s="113" customFormat="1">
      <c r="A662" s="338"/>
      <c r="B662" s="143" t="s">
        <v>76</v>
      </c>
      <c r="C662" s="67">
        <v>2436</v>
      </c>
      <c r="D662" s="66"/>
      <c r="E662" s="317" t="s">
        <v>327</v>
      </c>
      <c r="F662" s="117" t="s">
        <v>80</v>
      </c>
      <c r="G662" s="376">
        <v>0.4</v>
      </c>
      <c r="H662" s="70">
        <f t="shared" ref="H662:H663" si="139">$H$660*G662</f>
        <v>2</v>
      </c>
      <c r="I662" s="141">
        <v>12.27</v>
      </c>
      <c r="J662" s="141">
        <f t="shared" ref="J662:J663" si="140">G662*I662</f>
        <v>4.9080000000000004</v>
      </c>
      <c r="L662" s="141">
        <f>H662*I662</f>
        <v>24.54</v>
      </c>
    </row>
    <row r="663" spans="1:14" s="113" customFormat="1">
      <c r="A663" s="339"/>
      <c r="B663" s="113" t="s">
        <v>76</v>
      </c>
      <c r="C663" s="113">
        <v>247</v>
      </c>
      <c r="D663" s="66"/>
      <c r="E663" s="245" t="s">
        <v>436</v>
      </c>
      <c r="F663" s="113" t="s">
        <v>80</v>
      </c>
      <c r="G663" s="376">
        <v>0.4</v>
      </c>
      <c r="H663" s="70">
        <f t="shared" si="139"/>
        <v>2</v>
      </c>
      <c r="I663" s="141">
        <v>11.1</v>
      </c>
      <c r="J663" s="141">
        <f t="shared" si="140"/>
        <v>4.4400000000000004</v>
      </c>
      <c r="L663" s="141">
        <f>H663*I663</f>
        <v>22.2</v>
      </c>
      <c r="M663" s="209"/>
    </row>
    <row r="664" spans="1:14" s="217" customFormat="1">
      <c r="A664" s="398"/>
      <c r="B664" s="218"/>
      <c r="C664" s="218"/>
      <c r="D664" s="209"/>
      <c r="E664" s="399"/>
      <c r="G664" s="385"/>
      <c r="H664" s="223"/>
      <c r="I664" s="266" t="s">
        <v>726</v>
      </c>
      <c r="J664" s="223">
        <f>SUM(J661:J663)</f>
        <v>36.707999999999998</v>
      </c>
      <c r="K664" s="223">
        <f>H660*J664</f>
        <v>183.54</v>
      </c>
      <c r="L664" s="224">
        <f>SUM(L661:L663)</f>
        <v>183.54</v>
      </c>
      <c r="M664" s="403">
        <f>K664-L664</f>
        <v>0</v>
      </c>
    </row>
    <row r="665" spans="1:14" s="217" customFormat="1">
      <c r="A665" s="398"/>
      <c r="B665" s="218"/>
      <c r="C665" s="218"/>
      <c r="D665" s="209"/>
      <c r="E665" s="399"/>
      <c r="G665" s="385"/>
      <c r="H665" s="266" t="s">
        <v>60</v>
      </c>
      <c r="I665" s="401">
        <f>BDI!$I$11</f>
        <v>0.23732727011188093</v>
      </c>
      <c r="J665" s="223">
        <f>J664*I665</f>
        <v>8.711809431266925</v>
      </c>
      <c r="L665" s="223"/>
      <c r="M665" s="400"/>
    </row>
    <row r="666" spans="1:14" s="217" customFormat="1">
      <c r="A666" s="398"/>
      <c r="B666" s="218"/>
      <c r="C666" s="218"/>
      <c r="D666" s="209"/>
      <c r="E666" s="399"/>
      <c r="G666" s="401"/>
      <c r="H666" s="223"/>
      <c r="I666" s="266" t="s">
        <v>725</v>
      </c>
      <c r="J666" s="223">
        <f>SUM(J664:J665)</f>
        <v>45.419809431266927</v>
      </c>
      <c r="L666" s="223"/>
      <c r="M666" s="400"/>
      <c r="N666" s="224">
        <f>J666</f>
        <v>45.419809431266927</v>
      </c>
    </row>
    <row r="667" spans="1:14" s="208" customFormat="1" ht="22.5">
      <c r="A667" s="344" t="s">
        <v>312</v>
      </c>
      <c r="B667" s="207" t="str">
        <f>VLOOKUP(A667,'ORÇ SINTÉTICO'!$A$9:$H$153,2,FALSE)</f>
        <v>SINAPI</v>
      </c>
      <c r="C667" s="207">
        <f>VLOOKUP(A667,'ORÇ SINTÉTICO'!$A$9:$H$153,3,FALSE)</f>
        <v>72261</v>
      </c>
      <c r="E667" s="308" t="str">
        <f>VLOOKUP(A667,'ORÇ SINTÉTICO'!$A$9:$H$153,4,FALSE)</f>
        <v>TERMINAL DE PRESSÃO EM COBRE PARA CORDOALHAS, 25 MM2</v>
      </c>
      <c r="F667" s="207" t="str">
        <f>VLOOKUP(A667,'ORÇ SINTÉTICO'!$A$9:$H$153,5,FALSE)</f>
        <v>UNID.</v>
      </c>
      <c r="G667" s="375"/>
      <c r="H667" s="330">
        <f>VLOOKUP(A667,'ORÇ SINTÉTICO'!$A$9:$H$153,6,FALSE)</f>
        <v>43</v>
      </c>
      <c r="I667" s="310"/>
      <c r="J667" s="310"/>
      <c r="L667" s="310"/>
      <c r="M667" s="215"/>
    </row>
    <row r="668" spans="1:14" s="66" customFormat="1">
      <c r="A668" s="345"/>
      <c r="B668" s="260" t="s">
        <v>76</v>
      </c>
      <c r="C668" s="67">
        <v>247</v>
      </c>
      <c r="E668" s="126" t="s">
        <v>436</v>
      </c>
      <c r="F668" s="127" t="s">
        <v>80</v>
      </c>
      <c r="G668" s="379">
        <v>0.3</v>
      </c>
      <c r="H668" s="70">
        <f>$H$667*G668</f>
        <v>12.9</v>
      </c>
      <c r="I668" s="147">
        <v>11.1</v>
      </c>
      <c r="J668" s="141">
        <f t="shared" ref="J668" si="141">G668*I668</f>
        <v>3.3299999999999996</v>
      </c>
      <c r="L668" s="141">
        <f>H668*I668</f>
        <v>143.19</v>
      </c>
    </row>
    <row r="669" spans="1:14" s="66" customFormat="1" ht="22.5">
      <c r="A669" s="345"/>
      <c r="B669" s="67" t="s">
        <v>76</v>
      </c>
      <c r="C669" s="67">
        <v>1537</v>
      </c>
      <c r="E669" s="126" t="s">
        <v>686</v>
      </c>
      <c r="F669" s="113" t="s">
        <v>0</v>
      </c>
      <c r="G669" s="379">
        <v>1</v>
      </c>
      <c r="H669" s="70">
        <f t="shared" ref="H669:H670" si="142">$H$667*G669</f>
        <v>43</v>
      </c>
      <c r="I669" s="147">
        <v>4.76</v>
      </c>
      <c r="J669" s="141">
        <f t="shared" ref="J669:J670" si="143">G669*I669</f>
        <v>4.76</v>
      </c>
      <c r="L669" s="141">
        <f>H669*I669</f>
        <v>204.67999999999998</v>
      </c>
    </row>
    <row r="670" spans="1:14" s="66" customFormat="1">
      <c r="A670" s="345"/>
      <c r="B670" s="67" t="s">
        <v>76</v>
      </c>
      <c r="C670" s="67">
        <v>2436</v>
      </c>
      <c r="E670" s="126" t="s">
        <v>327</v>
      </c>
      <c r="F670" s="127" t="s">
        <v>80</v>
      </c>
      <c r="G670" s="379">
        <v>0.3</v>
      </c>
      <c r="H670" s="70">
        <f t="shared" si="142"/>
        <v>12.9</v>
      </c>
      <c r="I670" s="147">
        <v>12.27</v>
      </c>
      <c r="J670" s="141">
        <f t="shared" si="143"/>
        <v>3.6809999999999996</v>
      </c>
      <c r="L670" s="141">
        <f>H670*I670</f>
        <v>158.28299999999999</v>
      </c>
    </row>
    <row r="671" spans="1:14" s="217" customFormat="1">
      <c r="A671" s="398"/>
      <c r="B671" s="218"/>
      <c r="C671" s="218"/>
      <c r="D671" s="209"/>
      <c r="E671" s="399"/>
      <c r="G671" s="385"/>
      <c r="H671" s="223"/>
      <c r="I671" s="266" t="s">
        <v>726</v>
      </c>
      <c r="J671" s="223">
        <f>SUM(J668:J670)</f>
        <v>11.770999999999999</v>
      </c>
      <c r="K671" s="223">
        <f>H667*J671</f>
        <v>506.15299999999996</v>
      </c>
      <c r="L671" s="224">
        <f>SUM(L668:L670)</f>
        <v>506.15300000000002</v>
      </c>
      <c r="M671" s="403">
        <f>K671-L671</f>
        <v>0</v>
      </c>
    </row>
    <row r="672" spans="1:14" s="217" customFormat="1">
      <c r="A672" s="398"/>
      <c r="B672" s="218"/>
      <c r="C672" s="218"/>
      <c r="D672" s="209"/>
      <c r="E672" s="399"/>
      <c r="G672" s="385"/>
      <c r="H672" s="266" t="s">
        <v>60</v>
      </c>
      <c r="I672" s="401">
        <f>BDI!$I$11</f>
        <v>0.23732727011188093</v>
      </c>
      <c r="J672" s="223">
        <f>J671*I672</f>
        <v>2.7935792964869504</v>
      </c>
      <c r="L672" s="223"/>
      <c r="M672" s="400"/>
    </row>
    <row r="673" spans="1:14" s="217" customFormat="1">
      <c r="A673" s="398"/>
      <c r="B673" s="218"/>
      <c r="C673" s="218"/>
      <c r="D673" s="209"/>
      <c r="E673" s="399"/>
      <c r="G673" s="401"/>
      <c r="H673" s="223"/>
      <c r="I673" s="266" t="s">
        <v>725</v>
      </c>
      <c r="J673" s="223">
        <f>SUM(J671:J672)</f>
        <v>14.564579296486949</v>
      </c>
      <c r="L673" s="223"/>
      <c r="M673" s="400"/>
      <c r="N673" s="224">
        <f>J673</f>
        <v>14.564579296486949</v>
      </c>
    </row>
    <row r="674" spans="1:14" s="208" customFormat="1" ht="22.5">
      <c r="A674" s="344" t="s">
        <v>247</v>
      </c>
      <c r="B674" s="207" t="str">
        <f>VLOOKUP(A674,'ORÇ SINTÉTICO'!$A$9:$H$153,2,FALSE)</f>
        <v>SINAPI</v>
      </c>
      <c r="C674" s="207">
        <f>VLOOKUP(A674,'ORÇ SINTÉTICO'!$A$9:$H$153,3,FALSE)</f>
        <v>72262</v>
      </c>
      <c r="E674" s="308" t="str">
        <f>VLOOKUP(A674,'ORÇ SINTÉTICO'!$A$9:$H$153,4,FALSE)</f>
        <v>TERMINAL DE PRESSÃO EM COBRE PARA CORDOALHAS, 35 MM2</v>
      </c>
      <c r="F674" s="207" t="str">
        <f>VLOOKUP(A674,'ORÇ SINTÉTICO'!$A$9:$H$153,5,FALSE)</f>
        <v>UNID.</v>
      </c>
      <c r="G674" s="375"/>
      <c r="H674" s="330">
        <f>VLOOKUP(A674,'ORÇ SINTÉTICO'!$A$9:$H$153,6,FALSE)</f>
        <v>16</v>
      </c>
      <c r="I674" s="310"/>
      <c r="J674" s="310"/>
      <c r="L674" s="310"/>
      <c r="M674" s="215"/>
    </row>
    <row r="675" spans="1:14" s="66" customFormat="1">
      <c r="A675" s="345"/>
      <c r="B675" s="260" t="s">
        <v>76</v>
      </c>
      <c r="C675" s="67">
        <v>247</v>
      </c>
      <c r="E675" s="126" t="s">
        <v>436</v>
      </c>
      <c r="F675" s="127" t="s">
        <v>80</v>
      </c>
      <c r="G675" s="379">
        <v>0.3</v>
      </c>
      <c r="H675" s="70">
        <f>$H$674*G675</f>
        <v>4.8</v>
      </c>
      <c r="I675" s="147">
        <v>11.1</v>
      </c>
      <c r="J675" s="141">
        <f t="shared" ref="J675" si="144">G675*I675</f>
        <v>3.3299999999999996</v>
      </c>
      <c r="L675" s="141">
        <f>H675*I675</f>
        <v>53.279999999999994</v>
      </c>
    </row>
    <row r="676" spans="1:14" s="66" customFormat="1" ht="22.5">
      <c r="A676" s="345"/>
      <c r="B676" s="67" t="s">
        <v>76</v>
      </c>
      <c r="C676" s="67">
        <v>1537</v>
      </c>
      <c r="E676" s="126" t="s">
        <v>686</v>
      </c>
      <c r="F676" s="113" t="s">
        <v>0</v>
      </c>
      <c r="G676" s="379">
        <v>1</v>
      </c>
      <c r="H676" s="70">
        <f t="shared" ref="H676:H677" si="145">$H$674*G676</f>
        <v>16</v>
      </c>
      <c r="I676" s="147">
        <v>4.76</v>
      </c>
      <c r="J676" s="141">
        <f t="shared" ref="J676:J677" si="146">G676*I676</f>
        <v>4.76</v>
      </c>
      <c r="L676" s="141">
        <f>H676*I676</f>
        <v>76.16</v>
      </c>
    </row>
    <row r="677" spans="1:14" s="66" customFormat="1">
      <c r="A677" s="345"/>
      <c r="B677" s="67" t="s">
        <v>76</v>
      </c>
      <c r="C677" s="67">
        <v>2436</v>
      </c>
      <c r="E677" s="126" t="s">
        <v>327</v>
      </c>
      <c r="F677" s="127" t="s">
        <v>80</v>
      </c>
      <c r="G677" s="379">
        <v>0.3</v>
      </c>
      <c r="H677" s="70">
        <f t="shared" si="145"/>
        <v>4.8</v>
      </c>
      <c r="I677" s="147">
        <v>12.27</v>
      </c>
      <c r="J677" s="141">
        <f t="shared" si="146"/>
        <v>3.6809999999999996</v>
      </c>
      <c r="L677" s="141">
        <f>H677*I677</f>
        <v>58.895999999999994</v>
      </c>
    </row>
    <row r="678" spans="1:14" s="217" customFormat="1">
      <c r="A678" s="398"/>
      <c r="B678" s="218"/>
      <c r="C678" s="218"/>
      <c r="D678" s="209"/>
      <c r="E678" s="399"/>
      <c r="G678" s="385"/>
      <c r="H678" s="223"/>
      <c r="I678" s="266" t="s">
        <v>726</v>
      </c>
      <c r="J678" s="223">
        <f>SUM(J675:J677)</f>
        <v>11.770999999999999</v>
      </c>
      <c r="K678" s="223">
        <f>H674*J678</f>
        <v>188.33599999999998</v>
      </c>
      <c r="L678" s="224">
        <f>SUM(L675:L677)</f>
        <v>188.33599999999998</v>
      </c>
      <c r="M678" s="403">
        <f>K678-L678</f>
        <v>0</v>
      </c>
    </row>
    <row r="679" spans="1:14" s="217" customFormat="1">
      <c r="A679" s="398"/>
      <c r="B679" s="218"/>
      <c r="C679" s="218"/>
      <c r="D679" s="209"/>
      <c r="E679" s="399"/>
      <c r="G679" s="385"/>
      <c r="H679" s="266" t="s">
        <v>60</v>
      </c>
      <c r="I679" s="401">
        <f>BDI!$I$11</f>
        <v>0.23732727011188093</v>
      </c>
      <c r="J679" s="223">
        <f>J678*I679</f>
        <v>2.7935792964869504</v>
      </c>
      <c r="L679" s="223"/>
      <c r="M679" s="400"/>
    </row>
    <row r="680" spans="1:14" s="217" customFormat="1">
      <c r="A680" s="398"/>
      <c r="B680" s="218"/>
      <c r="C680" s="218"/>
      <c r="D680" s="209"/>
      <c r="E680" s="399"/>
      <c r="G680" s="401"/>
      <c r="H680" s="223"/>
      <c r="I680" s="266" t="s">
        <v>725</v>
      </c>
      <c r="J680" s="223">
        <f>SUM(J678:J679)</f>
        <v>14.564579296486949</v>
      </c>
      <c r="L680" s="223"/>
      <c r="M680" s="400"/>
      <c r="N680" s="224">
        <f>J680</f>
        <v>14.564579296486949</v>
      </c>
    </row>
    <row r="681" spans="1:14" s="451" customFormat="1" ht="22.5">
      <c r="A681" s="344" t="s">
        <v>116</v>
      </c>
      <c r="B681" s="207" t="str">
        <f>VLOOKUP(A681,'ORÇ SINTÉTICO'!$A$9:$H$153,2,FALSE)</f>
        <v>SBC</v>
      </c>
      <c r="C681" s="207">
        <f>VLOOKUP(A681,'ORÇ SINTÉTICO'!$A$9:$H$153,3,FALSE)</f>
        <v>59305</v>
      </c>
      <c r="D681" s="208"/>
      <c r="E681" s="308" t="str">
        <f>VLOOKUP(A681,'ORÇ SINTÉTICO'!$A$9:$H$153,4,FALSE)</f>
        <v>CAIXA DE EQUALIZACAO COM BARRAMENTO TERMOTECNICA TEL-903</v>
      </c>
      <c r="F681" s="207" t="str">
        <f>VLOOKUP(A681,'ORÇ SINTÉTICO'!$A$9:$H$153,5,FALSE)</f>
        <v>UNID.</v>
      </c>
      <c r="G681" s="375"/>
      <c r="H681" s="330">
        <f>VLOOKUP(A681,'ORÇ SINTÉTICO'!$A$9:$H$153,6,FALSE)</f>
        <v>1</v>
      </c>
      <c r="I681" s="310"/>
      <c r="J681" s="310"/>
      <c r="K681" s="450"/>
      <c r="L681" s="310"/>
      <c r="M681" s="215"/>
      <c r="N681" s="215"/>
    </row>
    <row r="682" spans="1:14" s="66" customFormat="1" ht="22.5">
      <c r="A682" s="347"/>
      <c r="B682" s="217"/>
      <c r="C682" s="217"/>
      <c r="D682" s="209"/>
      <c r="E682" s="126" t="s">
        <v>729</v>
      </c>
      <c r="F682" s="127" t="s">
        <v>0</v>
      </c>
      <c r="G682" s="379" t="s">
        <v>595</v>
      </c>
      <c r="H682" s="70">
        <f>$H$681*G682</f>
        <v>1</v>
      </c>
      <c r="I682" s="147">
        <v>84</v>
      </c>
      <c r="J682" s="141">
        <f t="shared" ref="J682:J685" si="147">G682*I682</f>
        <v>84</v>
      </c>
      <c r="K682" s="413"/>
      <c r="L682" s="141">
        <f t="shared" ref="L682:L684" si="148">H682*I682</f>
        <v>84</v>
      </c>
      <c r="M682" s="224"/>
      <c r="N682" s="224"/>
    </row>
    <row r="683" spans="1:14" s="66" customFormat="1">
      <c r="A683" s="347"/>
      <c r="B683" s="217"/>
      <c r="C683" s="217"/>
      <c r="D683" s="209"/>
      <c r="E683" s="126" t="s">
        <v>327</v>
      </c>
      <c r="F683" s="127" t="s">
        <v>80</v>
      </c>
      <c r="G683" s="379" t="s">
        <v>625</v>
      </c>
      <c r="H683" s="70">
        <f>$H$681*G683</f>
        <v>1.2370000000000001</v>
      </c>
      <c r="I683" s="147">
        <v>6.5</v>
      </c>
      <c r="J683" s="141">
        <f t="shared" si="147"/>
        <v>8.0405000000000015</v>
      </c>
      <c r="K683" s="413"/>
      <c r="L683" s="141">
        <f t="shared" si="148"/>
        <v>8.0405000000000015</v>
      </c>
      <c r="M683" s="224"/>
      <c r="N683" s="224"/>
    </row>
    <row r="684" spans="1:14" s="66" customFormat="1">
      <c r="A684" s="347"/>
      <c r="B684" s="217"/>
      <c r="C684" s="217"/>
      <c r="D684" s="209"/>
      <c r="E684" s="126" t="s">
        <v>571</v>
      </c>
      <c r="F684" s="127" t="s">
        <v>80</v>
      </c>
      <c r="G684" s="379" t="s">
        <v>625</v>
      </c>
      <c r="H684" s="70">
        <f>$H$681*G684</f>
        <v>1.2370000000000001</v>
      </c>
      <c r="I684" s="147">
        <v>5.04</v>
      </c>
      <c r="J684" s="141">
        <f t="shared" si="147"/>
        <v>6.2344800000000005</v>
      </c>
      <c r="K684" s="413"/>
      <c r="L684" s="141">
        <f t="shared" si="148"/>
        <v>6.2344800000000005</v>
      </c>
      <c r="M684" s="224"/>
      <c r="N684" s="224"/>
    </row>
    <row r="685" spans="1:14" s="66" customFormat="1" ht="12">
      <c r="A685" s="345"/>
      <c r="B685" s="67"/>
      <c r="C685" s="67"/>
      <c r="E685" s="126" t="s">
        <v>730</v>
      </c>
      <c r="F685" s="412"/>
      <c r="G685" s="372">
        <v>1</v>
      </c>
      <c r="H685" s="70">
        <f t="shared" ref="H685" si="149">$H$457*G685</f>
        <v>30</v>
      </c>
      <c r="I685" s="202">
        <f>SUM(J683:J684)*88.81%</f>
        <v>12.677609738000003</v>
      </c>
      <c r="J685" s="141">
        <f t="shared" si="147"/>
        <v>12.677609738000003</v>
      </c>
      <c r="K685" s="413"/>
      <c r="L685" s="141">
        <f>J685</f>
        <v>12.677609738000003</v>
      </c>
    </row>
    <row r="686" spans="1:14" s="217" customFormat="1">
      <c r="A686" s="398"/>
      <c r="B686" s="218"/>
      <c r="C686" s="218"/>
      <c r="D686" s="209"/>
      <c r="E686" s="399"/>
      <c r="G686" s="385"/>
      <c r="H686" s="223"/>
      <c r="I686" s="266" t="s">
        <v>726</v>
      </c>
      <c r="J686" s="223">
        <f>SUM(J682:J685)</f>
        <v>110.95258973800001</v>
      </c>
      <c r="K686" s="223">
        <f>H681*J686</f>
        <v>110.95258973800001</v>
      </c>
      <c r="L686" s="224">
        <f>SUM(L682:L685)</f>
        <v>110.95258973800001</v>
      </c>
      <c r="M686" s="403">
        <f>K686-L686</f>
        <v>0</v>
      </c>
    </row>
    <row r="687" spans="1:14" s="217" customFormat="1">
      <c r="A687" s="398"/>
      <c r="B687" s="218"/>
      <c r="C687" s="218"/>
      <c r="D687" s="209"/>
      <c r="E687" s="399"/>
      <c r="G687" s="385"/>
      <c r="H687" s="266" t="s">
        <v>60</v>
      </c>
      <c r="I687" s="401">
        <f>BDI!$I$11</f>
        <v>0.23732727011188093</v>
      </c>
      <c r="J687" s="223">
        <f>J686*I687</f>
        <v>26.332075234363039</v>
      </c>
      <c r="L687" s="223"/>
      <c r="M687" s="400"/>
    </row>
    <row r="688" spans="1:14" s="217" customFormat="1">
      <c r="A688" s="398"/>
      <c r="B688" s="218"/>
      <c r="C688" s="218"/>
      <c r="D688" s="209"/>
      <c r="E688" s="399"/>
      <c r="G688" s="401"/>
      <c r="H688" s="223"/>
      <c r="I688" s="266" t="s">
        <v>725</v>
      </c>
      <c r="J688" s="223">
        <f>SUM(J686:J687)</f>
        <v>137.28466497236306</v>
      </c>
      <c r="L688" s="223"/>
      <c r="M688" s="400"/>
      <c r="N688" s="224">
        <f>J688</f>
        <v>137.28466497236306</v>
      </c>
    </row>
    <row r="689" spans="1:14" s="208" customFormat="1">
      <c r="A689" s="344" t="s">
        <v>693</v>
      </c>
      <c r="B689" s="207" t="str">
        <f>VLOOKUP(A689,'ORÇ SINTÉTICO'!$A$9:$H$153,2,FALSE)</f>
        <v>SINAPI</v>
      </c>
      <c r="C689" s="207">
        <f>VLOOKUP(A689,'ORÇ SINTÉTICO'!$A$9:$H$153,3,FALSE)</f>
        <v>72262</v>
      </c>
      <c r="E689" s="308" t="str">
        <f>VLOOKUP(A689,'ORÇ SINTÉTICO'!$A$9:$H$153,4,FALSE)</f>
        <v>TERMINAL DE PRESSÃO PARA CORDOALHA DE COBRE 25 MM2</v>
      </c>
      <c r="F689" s="207" t="str">
        <f>VLOOKUP(A689,'ORÇ SINTÉTICO'!$A$9:$H$153,5,FALSE)</f>
        <v>UNID.</v>
      </c>
      <c r="G689" s="375"/>
      <c r="H689" s="330">
        <f>VLOOKUP(A689,'ORÇ SINTÉTICO'!$A$9:$H$153,6,FALSE)</f>
        <v>3</v>
      </c>
      <c r="I689" s="310"/>
      <c r="J689" s="310"/>
      <c r="L689" s="310"/>
      <c r="M689" s="215"/>
    </row>
    <row r="690" spans="1:14" s="66" customFormat="1">
      <c r="A690" s="345"/>
      <c r="B690" s="260" t="s">
        <v>76</v>
      </c>
      <c r="C690" s="67">
        <v>247</v>
      </c>
      <c r="E690" s="126" t="s">
        <v>436</v>
      </c>
      <c r="F690" s="127" t="s">
        <v>80</v>
      </c>
      <c r="G690" s="379">
        <v>0.3</v>
      </c>
      <c r="H690" s="70">
        <f>$H$689*G690</f>
        <v>0.89999999999999991</v>
      </c>
      <c r="I690" s="147">
        <v>11.1</v>
      </c>
      <c r="J690" s="141">
        <f t="shared" ref="J690" si="150">G690*I690</f>
        <v>3.3299999999999996</v>
      </c>
      <c r="L690" s="141">
        <f>H690*I690</f>
        <v>9.9899999999999984</v>
      </c>
    </row>
    <row r="691" spans="1:14" s="66" customFormat="1" ht="22.5">
      <c r="A691" s="345"/>
      <c r="B691" s="67" t="s">
        <v>76</v>
      </c>
      <c r="C691" s="67">
        <v>1537</v>
      </c>
      <c r="E691" s="126" t="s">
        <v>686</v>
      </c>
      <c r="F691" s="113" t="s">
        <v>0</v>
      </c>
      <c r="G691" s="379">
        <v>1</v>
      </c>
      <c r="H691" s="70">
        <f t="shared" ref="H691:H692" si="151">$H$689*G691</f>
        <v>3</v>
      </c>
      <c r="I691" s="147">
        <v>4.76</v>
      </c>
      <c r="J691" s="141">
        <f t="shared" ref="J691:J692" si="152">G691*I691</f>
        <v>4.76</v>
      </c>
      <c r="L691" s="141">
        <f>H691*I691</f>
        <v>14.28</v>
      </c>
    </row>
    <row r="692" spans="1:14" s="66" customFormat="1">
      <c r="A692" s="345"/>
      <c r="B692" s="67" t="s">
        <v>76</v>
      </c>
      <c r="C692" s="67">
        <v>2436</v>
      </c>
      <c r="E692" s="126" t="s">
        <v>327</v>
      </c>
      <c r="F692" s="127" t="s">
        <v>80</v>
      </c>
      <c r="G692" s="379">
        <v>0.3</v>
      </c>
      <c r="H692" s="70">
        <f t="shared" si="151"/>
        <v>0.89999999999999991</v>
      </c>
      <c r="I692" s="147">
        <v>12.27</v>
      </c>
      <c r="J692" s="141">
        <f t="shared" si="152"/>
        <v>3.6809999999999996</v>
      </c>
      <c r="L692" s="141">
        <f>H692*I692</f>
        <v>11.042999999999999</v>
      </c>
    </row>
    <row r="693" spans="1:14" s="217" customFormat="1">
      <c r="A693" s="398"/>
      <c r="B693" s="218"/>
      <c r="C693" s="218"/>
      <c r="D693" s="209"/>
      <c r="E693" s="399"/>
      <c r="G693" s="385"/>
      <c r="H693" s="223"/>
      <c r="I693" s="266" t="s">
        <v>726</v>
      </c>
      <c r="J693" s="223">
        <f>SUM(J690:J692)</f>
        <v>11.770999999999999</v>
      </c>
      <c r="K693" s="223">
        <f>H689*J693</f>
        <v>35.312999999999995</v>
      </c>
      <c r="L693" s="224">
        <f>SUM(L690:L692)</f>
        <v>35.312999999999995</v>
      </c>
      <c r="M693" s="403">
        <f>K693-L693</f>
        <v>0</v>
      </c>
    </row>
    <row r="694" spans="1:14" s="217" customFormat="1">
      <c r="A694" s="398"/>
      <c r="B694" s="218"/>
      <c r="C694" s="218"/>
      <c r="D694" s="209"/>
      <c r="E694" s="399"/>
      <c r="G694" s="385"/>
      <c r="H694" s="266" t="s">
        <v>60</v>
      </c>
      <c r="I694" s="401">
        <f>BDI!$I$11</f>
        <v>0.23732727011188093</v>
      </c>
      <c r="J694" s="223">
        <f>J693*I694</f>
        <v>2.7935792964869504</v>
      </c>
      <c r="L694" s="223"/>
      <c r="M694" s="400"/>
    </row>
    <row r="695" spans="1:14" s="217" customFormat="1">
      <c r="A695" s="398"/>
      <c r="B695" s="218"/>
      <c r="C695" s="218"/>
      <c r="D695" s="209"/>
      <c r="E695" s="399"/>
      <c r="G695" s="401"/>
      <c r="H695" s="223"/>
      <c r="I695" s="266" t="s">
        <v>725</v>
      </c>
      <c r="J695" s="223">
        <f>SUM(J693:J694)</f>
        <v>14.564579296486949</v>
      </c>
      <c r="L695" s="223"/>
      <c r="M695" s="400"/>
      <c r="N695" s="224">
        <f>J695</f>
        <v>14.564579296486949</v>
      </c>
    </row>
    <row r="696" spans="1:14" s="208" customFormat="1">
      <c r="A696" s="344" t="s">
        <v>694</v>
      </c>
      <c r="B696" s="207" t="str">
        <f>VLOOKUP(A696,'ORÇ SINTÉTICO'!$A$9:$H$153,2,FALSE)</f>
        <v>SINAPI</v>
      </c>
      <c r="C696" s="207">
        <f>VLOOKUP(A696,'ORÇ SINTÉTICO'!$A$9:$H$153,3,FALSE)</f>
        <v>72263</v>
      </c>
      <c r="E696" s="308" t="str">
        <f>VLOOKUP(A696,'ORÇ SINTÉTICO'!$A$9:$H$153,4,FALSE)</f>
        <v>TERMINAL DE PRESSÃO PARA CORDOALHA DE COBRE 50 MM2</v>
      </c>
      <c r="F696" s="207" t="str">
        <f>VLOOKUP(A696,'ORÇ SINTÉTICO'!$A$9:$H$153,5,FALSE)</f>
        <v>UNID.</v>
      </c>
      <c r="G696" s="375"/>
      <c r="H696" s="330">
        <f>VLOOKUP(A696,'ORÇ SINTÉTICO'!$A$9:$H$153,6,FALSE)</f>
        <v>4</v>
      </c>
      <c r="I696" s="310"/>
      <c r="J696" s="310"/>
      <c r="L696" s="310"/>
      <c r="M696" s="215"/>
      <c r="N696" s="224"/>
    </row>
    <row r="697" spans="1:14" s="66" customFormat="1">
      <c r="A697" s="345"/>
      <c r="B697" s="260" t="s">
        <v>76</v>
      </c>
      <c r="C697" s="67">
        <v>247</v>
      </c>
      <c r="E697" s="126" t="s">
        <v>436</v>
      </c>
      <c r="F697" s="127" t="s">
        <v>80</v>
      </c>
      <c r="G697" s="379">
        <v>0.4</v>
      </c>
      <c r="H697" s="70">
        <f>$H$696*G697</f>
        <v>1.6</v>
      </c>
      <c r="I697" s="147">
        <v>11.1</v>
      </c>
      <c r="J697" s="141">
        <f t="shared" ref="J697" si="153">G697*I697</f>
        <v>4.4400000000000004</v>
      </c>
      <c r="L697" s="141">
        <f>H697*I697</f>
        <v>17.760000000000002</v>
      </c>
    </row>
    <row r="698" spans="1:14" s="66" customFormat="1" ht="22.5">
      <c r="A698" s="345"/>
      <c r="B698" s="67" t="s">
        <v>76</v>
      </c>
      <c r="C698" s="67">
        <v>1538</v>
      </c>
      <c r="E698" s="126" t="s">
        <v>687</v>
      </c>
      <c r="F698" s="113" t="s">
        <v>0</v>
      </c>
      <c r="G698" s="379">
        <v>1</v>
      </c>
      <c r="H698" s="70">
        <f t="shared" ref="H698:H699" si="154">$H$696*G698</f>
        <v>4</v>
      </c>
      <c r="I698" s="147">
        <v>6.19</v>
      </c>
      <c r="J698" s="141">
        <f t="shared" ref="J698:J699" si="155">G698*I698</f>
        <v>6.19</v>
      </c>
      <c r="L698" s="141">
        <f>H698*I698</f>
        <v>24.76</v>
      </c>
    </row>
    <row r="699" spans="1:14" s="66" customFormat="1">
      <c r="A699" s="345"/>
      <c r="B699" s="67" t="s">
        <v>76</v>
      </c>
      <c r="C699" s="67">
        <v>2436</v>
      </c>
      <c r="E699" s="126" t="s">
        <v>327</v>
      </c>
      <c r="F699" s="127" t="s">
        <v>80</v>
      </c>
      <c r="G699" s="379">
        <v>0.4</v>
      </c>
      <c r="H699" s="70">
        <f t="shared" si="154"/>
        <v>1.6</v>
      </c>
      <c r="I699" s="147">
        <v>12.27</v>
      </c>
      <c r="J699" s="141">
        <f t="shared" si="155"/>
        <v>4.9080000000000004</v>
      </c>
      <c r="L699" s="141">
        <f>H699*I699</f>
        <v>19.632000000000001</v>
      </c>
    </row>
    <row r="700" spans="1:14" s="217" customFormat="1">
      <c r="A700" s="398"/>
      <c r="B700" s="218"/>
      <c r="C700" s="218"/>
      <c r="D700" s="209"/>
      <c r="E700" s="399"/>
      <c r="G700" s="385"/>
      <c r="H700" s="223"/>
      <c r="I700" s="266" t="s">
        <v>726</v>
      </c>
      <c r="J700" s="223">
        <f>SUM(J697:J699)</f>
        <v>15.538</v>
      </c>
      <c r="K700" s="223">
        <f>H696*J700</f>
        <v>62.152000000000001</v>
      </c>
      <c r="L700" s="224">
        <f>SUM(L697:L699)</f>
        <v>62.152000000000001</v>
      </c>
      <c r="M700" s="403">
        <f>K700-L700</f>
        <v>0</v>
      </c>
    </row>
    <row r="701" spans="1:14" s="217" customFormat="1">
      <c r="A701" s="398"/>
      <c r="B701" s="218"/>
      <c r="C701" s="218"/>
      <c r="D701" s="209"/>
      <c r="E701" s="399"/>
      <c r="G701" s="385"/>
      <c r="H701" s="266" t="s">
        <v>60</v>
      </c>
      <c r="I701" s="401">
        <f>BDI!$I$11</f>
        <v>0.23732727011188093</v>
      </c>
      <c r="J701" s="223">
        <f>J700*I701</f>
        <v>3.687591122998406</v>
      </c>
      <c r="L701" s="223"/>
      <c r="M701" s="400"/>
    </row>
    <row r="702" spans="1:14" s="217" customFormat="1">
      <c r="A702" s="398"/>
      <c r="B702" s="218"/>
      <c r="C702" s="218"/>
      <c r="D702" s="209"/>
      <c r="E702" s="399"/>
      <c r="G702" s="401"/>
      <c r="H702" s="223"/>
      <c r="I702" s="266" t="s">
        <v>725</v>
      </c>
      <c r="J702" s="223">
        <f>SUM(J700:J701)</f>
        <v>19.225591122998406</v>
      </c>
      <c r="L702" s="223"/>
      <c r="M702" s="400"/>
      <c r="N702" s="224">
        <f>J702</f>
        <v>19.225591122998406</v>
      </c>
    </row>
    <row r="703" spans="1:14" s="207" customFormat="1">
      <c r="A703" s="340" t="s">
        <v>695</v>
      </c>
      <c r="B703" s="207" t="str">
        <f>VLOOKUP(A703,'ORÇ SINTÉTICO'!$A$9:$H$153,2,FALSE)</f>
        <v>SINAPI</v>
      </c>
      <c r="C703" s="207">
        <f>VLOOKUP(A703,'ORÇ SINTÉTICO'!$A$9:$H$153,3,FALSE)</f>
        <v>9537</v>
      </c>
      <c r="D703" s="208"/>
      <c r="E703" s="308" t="str">
        <f>VLOOKUP(A703,'ORÇ SINTÉTICO'!$A$9:$H$153,4,FALSE)</f>
        <v>LIMPEZA FINAL DA OBRA</v>
      </c>
      <c r="F703" s="207" t="str">
        <f>VLOOKUP(A703,'ORÇ SINTÉTICO'!$A$9:$H$153,5,FALSE)</f>
        <v>M2</v>
      </c>
      <c r="G703" s="375"/>
      <c r="H703" s="330">
        <f>VLOOKUP(A703,'ORÇ SINTÉTICO'!$A$9:$H$153,6,FALSE)</f>
        <v>3000</v>
      </c>
      <c r="I703" s="310"/>
      <c r="J703" s="310"/>
      <c r="L703" s="310"/>
      <c r="M703" s="215"/>
    </row>
    <row r="704" spans="1:14" s="113" customFormat="1">
      <c r="A704" s="338"/>
      <c r="B704" s="143" t="s">
        <v>76</v>
      </c>
      <c r="C704" s="67">
        <v>3</v>
      </c>
      <c r="D704" s="66"/>
      <c r="E704" s="317" t="s">
        <v>444</v>
      </c>
      <c r="F704" s="117" t="s">
        <v>445</v>
      </c>
      <c r="G704" s="376">
        <v>0.05</v>
      </c>
      <c r="H704" s="70">
        <f>$H$703*G704</f>
        <v>150</v>
      </c>
      <c r="I704" s="147">
        <v>2.67</v>
      </c>
      <c r="J704" s="141">
        <f t="shared" ref="J704" si="156">G704*I704</f>
        <v>0.13350000000000001</v>
      </c>
      <c r="L704" s="141">
        <f>H704*I704</f>
        <v>400.5</v>
      </c>
    </row>
    <row r="705" spans="1:14" s="113" customFormat="1">
      <c r="A705" s="338"/>
      <c r="B705" s="320" t="s">
        <v>76</v>
      </c>
      <c r="C705" s="320">
        <v>6111</v>
      </c>
      <c r="D705" s="66"/>
      <c r="E705" s="112" t="s">
        <v>324</v>
      </c>
      <c r="F705" s="113" t="s">
        <v>80</v>
      </c>
      <c r="G705" s="376">
        <v>0.14000000000000001</v>
      </c>
      <c r="H705" s="70">
        <f>$H$703*G705</f>
        <v>420.00000000000006</v>
      </c>
      <c r="I705" s="141">
        <v>8.9700000000000006</v>
      </c>
      <c r="J705" s="141">
        <f t="shared" ref="J705" si="157">G705*I705</f>
        <v>1.2558000000000002</v>
      </c>
      <c r="L705" s="141">
        <f>H705*I705</f>
        <v>3767.400000000001</v>
      </c>
      <c r="M705" s="217"/>
    </row>
    <row r="706" spans="1:14" s="217" customFormat="1">
      <c r="A706" s="398"/>
      <c r="B706" s="218"/>
      <c r="C706" s="218"/>
      <c r="D706" s="209"/>
      <c r="E706" s="399"/>
      <c r="G706" s="385"/>
      <c r="H706" s="223"/>
      <c r="I706" s="266" t="s">
        <v>726</v>
      </c>
      <c r="J706" s="223">
        <f>SUM(J704:J705)</f>
        <v>1.3893000000000002</v>
      </c>
      <c r="K706" s="223">
        <f>H703*J706</f>
        <v>4167.9000000000005</v>
      </c>
      <c r="L706" s="224">
        <f>SUM(L704:L705)</f>
        <v>4167.9000000000015</v>
      </c>
      <c r="M706" s="403">
        <f>K706-L706</f>
        <v>0</v>
      </c>
    </row>
    <row r="707" spans="1:14" s="217" customFormat="1">
      <c r="A707" s="398"/>
      <c r="B707" s="218"/>
      <c r="C707" s="218"/>
      <c r="D707" s="209"/>
      <c r="E707" s="399"/>
      <c r="G707" s="385"/>
      <c r="H707" s="266" t="s">
        <v>60</v>
      </c>
      <c r="I707" s="401">
        <f>BDI!$I$11</f>
        <v>0.23732727011188093</v>
      </c>
      <c r="J707" s="223">
        <f>J706*I707</f>
        <v>0.32971877636643621</v>
      </c>
      <c r="L707" s="223"/>
      <c r="M707" s="400"/>
    </row>
    <row r="708" spans="1:14" s="217" customFormat="1">
      <c r="A708" s="398"/>
      <c r="B708" s="218"/>
      <c r="C708" s="218"/>
      <c r="D708" s="209"/>
      <c r="E708" s="399"/>
      <c r="G708" s="401"/>
      <c r="H708" s="223"/>
      <c r="I708" s="266" t="s">
        <v>725</v>
      </c>
      <c r="J708" s="223">
        <f>SUM(J706:J707)</f>
        <v>1.7190187763664364</v>
      </c>
      <c r="L708" s="223"/>
      <c r="M708" s="400"/>
      <c r="N708" s="224">
        <f>J708</f>
        <v>1.7190187763664364</v>
      </c>
    </row>
    <row r="709" spans="1:14" s="217" customFormat="1" ht="13.5">
      <c r="A709" s="346"/>
      <c r="C709" s="209"/>
      <c r="D709" s="209"/>
      <c r="E709" s="156"/>
      <c r="F709" s="475"/>
      <c r="G709" s="475"/>
      <c r="H709" s="475"/>
      <c r="I709" s="404"/>
      <c r="J709" s="404"/>
      <c r="K709" s="203">
        <f>SUM(K9:K705)</f>
        <v>1460744.2113306068</v>
      </c>
      <c r="L709" s="203"/>
      <c r="M709" s="203">
        <f>SUM(M9:M708)</f>
        <v>0</v>
      </c>
      <c r="N709" s="203"/>
    </row>
    <row r="710" spans="1:14" s="217" customFormat="1">
      <c r="A710" s="346"/>
      <c r="B710" s="210"/>
      <c r="C710" s="157"/>
      <c r="D710" s="157"/>
      <c r="E710" s="142"/>
      <c r="F710" s="158"/>
      <c r="G710" s="383"/>
      <c r="H710" s="311"/>
      <c r="I710" s="223"/>
      <c r="J710" s="223"/>
      <c r="K710" s="224"/>
      <c r="L710" s="113"/>
      <c r="M710" s="113"/>
    </row>
    <row r="711" spans="1:14" s="113" customFormat="1">
      <c r="A711" s="341"/>
      <c r="B711" s="66"/>
      <c r="C711" s="211"/>
      <c r="D711" s="67"/>
      <c r="E711" s="334"/>
      <c r="F711" s="244"/>
      <c r="G711" s="384"/>
      <c r="H711" s="335" t="s">
        <v>705</v>
      </c>
      <c r="I711" s="129" t="s">
        <v>713</v>
      </c>
      <c r="J711" s="203"/>
      <c r="K711" s="203">
        <f>SUM(K15,K24,K33,K38,K56,K70,K86,K93,K114,K119,K137,K148,K164,K173,K189,K195,K202,K209,K219,K224,K229,K234,K239,K245,K250,K255,K260,K265,K270,K276,K283,K294,K304,K316)</f>
        <v>423918.67943410604</v>
      </c>
      <c r="L711" s="203">
        <f>'ORÇ SINTÉTICO'!H58</f>
        <v>423918.67943410599</v>
      </c>
      <c r="M711" s="203">
        <f>K711-L711</f>
        <v>0</v>
      </c>
    </row>
    <row r="712" spans="1:14" s="113" customFormat="1">
      <c r="A712" s="341"/>
      <c r="B712" s="66"/>
      <c r="C712" s="211"/>
      <c r="D712" s="67"/>
      <c r="E712" s="334"/>
      <c r="F712" s="244"/>
      <c r="G712" s="384"/>
      <c r="H712" s="335" t="s">
        <v>706</v>
      </c>
      <c r="I712" s="129" t="s">
        <v>713</v>
      </c>
      <c r="J712" s="203"/>
      <c r="K712" s="203">
        <f>SUM(K321,K326,K333,K338,K343)</f>
        <v>59876.693810509998</v>
      </c>
      <c r="L712" s="203">
        <f>'ORÇ SINTÉTICO'!H65</f>
        <v>59876.693810509998</v>
      </c>
      <c r="M712" s="203">
        <f t="shared" ref="M712:M719" si="158">K712-L712</f>
        <v>0</v>
      </c>
    </row>
    <row r="713" spans="1:14" s="113" customFormat="1">
      <c r="A713" s="341"/>
      <c r="B713" s="66"/>
      <c r="C713" s="211"/>
      <c r="D713" s="67"/>
      <c r="E713" s="334"/>
      <c r="F713" s="244"/>
      <c r="G713" s="384"/>
      <c r="H713" s="335" t="s">
        <v>707</v>
      </c>
      <c r="I713" s="129" t="s">
        <v>713</v>
      </c>
      <c r="J713" s="203"/>
      <c r="K713" s="203">
        <f>SUM(K350,K366,K376)</f>
        <v>674349.77529999998</v>
      </c>
      <c r="L713" s="203">
        <f>'ORÇ SINTÉTICO'!H70</f>
        <v>674349.77529999998</v>
      </c>
      <c r="M713" s="203">
        <f t="shared" si="158"/>
        <v>0</v>
      </c>
    </row>
    <row r="714" spans="1:14" s="113" customFormat="1">
      <c r="A714" s="341"/>
      <c r="B714" s="66"/>
      <c r="C714" s="211"/>
      <c r="D714" s="67"/>
      <c r="E714" s="334"/>
      <c r="F714" s="244"/>
      <c r="G714" s="384"/>
      <c r="H714" s="335" t="s">
        <v>708</v>
      </c>
      <c r="I714" s="129" t="s">
        <v>713</v>
      </c>
      <c r="J714" s="203"/>
      <c r="K714" s="203">
        <f>SUM(K386,K393)</f>
        <v>164344.93540449999</v>
      </c>
      <c r="L714" s="203">
        <f>'ORÇ SINTÉTICO'!H74</f>
        <v>164344.93540449999</v>
      </c>
      <c r="M714" s="203">
        <f t="shared" si="158"/>
        <v>0</v>
      </c>
    </row>
    <row r="715" spans="1:14" s="113" customFormat="1">
      <c r="A715" s="341"/>
      <c r="B715" s="66"/>
      <c r="C715" s="211"/>
      <c r="D715" s="67"/>
      <c r="E715" s="334"/>
      <c r="F715" s="244"/>
      <c r="G715" s="384"/>
      <c r="H715" s="335" t="s">
        <v>709</v>
      </c>
      <c r="I715" s="129" t="s">
        <v>713</v>
      </c>
      <c r="J715" s="203"/>
      <c r="K715" s="203">
        <f>SUM(K398,K403,K408,K413,K422,K431,K441,K446,K454,K464,K470,K478,K492,K505,K517,K531,K541,K549,K555,K563,K571,K578,K588,K597,K604,K615)</f>
        <v>80323.166791754003</v>
      </c>
      <c r="L715" s="203">
        <f>'ORÇ SINTÉTICO'!H114</f>
        <v>80323.166791754003</v>
      </c>
      <c r="M715" s="203">
        <f t="shared" si="158"/>
        <v>0</v>
      </c>
    </row>
    <row r="716" spans="1:14" s="113" customFormat="1">
      <c r="A716" s="341"/>
      <c r="B716" s="66"/>
      <c r="D716" s="66"/>
      <c r="E716" s="334"/>
      <c r="F716" s="244"/>
      <c r="G716" s="384"/>
      <c r="H716" s="335" t="s">
        <v>710</v>
      </c>
      <c r="I716" s="129" t="s">
        <v>713</v>
      </c>
      <c r="J716" s="203"/>
      <c r="K716" s="203">
        <f>SUM(K623,K630,K639,K648,K657,K664,K671,K678)</f>
        <v>57722.543000000005</v>
      </c>
      <c r="L716" s="203">
        <f>'ORÇ SINTÉTICO'!H124</f>
        <v>57722.543000000005</v>
      </c>
      <c r="M716" s="203">
        <f t="shared" si="158"/>
        <v>0</v>
      </c>
    </row>
    <row r="717" spans="1:14" s="217" customFormat="1">
      <c r="A717" s="346"/>
      <c r="B717" s="210"/>
      <c r="C717" s="157"/>
      <c r="D717" s="157"/>
      <c r="E717" s="334"/>
      <c r="F717" s="244"/>
      <c r="G717" s="384"/>
      <c r="H717" s="335" t="s">
        <v>711</v>
      </c>
      <c r="I717" s="129" t="s">
        <v>713</v>
      </c>
      <c r="J717" s="223"/>
      <c r="K717" s="203">
        <f>SUM(K686,K693,K700)</f>
        <v>208.417589738</v>
      </c>
      <c r="L717" s="203">
        <f>'ORÇ SINTÉTICO'!H129</f>
        <v>208.417589738</v>
      </c>
      <c r="M717" s="203">
        <f t="shared" si="158"/>
        <v>0</v>
      </c>
    </row>
    <row r="718" spans="1:14" s="113" customFormat="1">
      <c r="A718" s="341"/>
      <c r="B718" s="66"/>
      <c r="C718" s="211"/>
      <c r="D718" s="67"/>
      <c r="E718" s="334"/>
      <c r="F718" s="244"/>
      <c r="G718" s="384"/>
      <c r="H718" s="335" t="s">
        <v>712</v>
      </c>
      <c r="I718" s="129" t="s">
        <v>713</v>
      </c>
      <c r="J718" s="203"/>
      <c r="K718" s="203">
        <f>SUM(K706)</f>
        <v>4167.9000000000005</v>
      </c>
      <c r="L718" s="203">
        <f>'ORÇ SINTÉTICO'!H132</f>
        <v>4167.9000000000005</v>
      </c>
      <c r="M718" s="203">
        <f t="shared" si="158"/>
        <v>0</v>
      </c>
    </row>
    <row r="719" spans="1:14" s="113" customFormat="1">
      <c r="A719" s="341"/>
      <c r="B719" s="66"/>
      <c r="C719" s="211"/>
      <c r="D719" s="67"/>
      <c r="E719" s="334"/>
      <c r="F719" s="244"/>
      <c r="G719" s="384"/>
      <c r="H719" s="334" t="s">
        <v>697</v>
      </c>
      <c r="I719" s="146" t="s">
        <v>714</v>
      </c>
      <c r="J719" s="203"/>
      <c r="K719" s="333">
        <f>SUM(K711:K718)</f>
        <v>1464912.1113306081</v>
      </c>
      <c r="L719" s="203">
        <f>SUM(L711:L718)</f>
        <v>1464912.1113306081</v>
      </c>
      <c r="M719" s="203">
        <f t="shared" si="158"/>
        <v>0</v>
      </c>
    </row>
    <row r="720" spans="1:14" s="113" customFormat="1">
      <c r="A720" s="341"/>
      <c r="B720" s="66"/>
      <c r="C720" s="211"/>
      <c r="D720" s="67"/>
      <c r="E720" s="68"/>
      <c r="G720" s="376"/>
      <c r="H720" s="225"/>
      <c r="I720" s="203"/>
      <c r="J720" s="203"/>
      <c r="K720" s="203"/>
    </row>
    <row r="721" spans="1:11" s="113" customFormat="1">
      <c r="A721" s="341"/>
      <c r="B721" s="66"/>
      <c r="C721" s="211"/>
      <c r="D721" s="67"/>
      <c r="E721" s="68"/>
      <c r="G721" s="376"/>
      <c r="H721" s="225"/>
      <c r="I721" s="203"/>
      <c r="J721" s="203"/>
      <c r="K721" s="203"/>
    </row>
    <row r="722" spans="1:11" s="113" customFormat="1">
      <c r="A722" s="341"/>
      <c r="B722" s="66"/>
      <c r="C722" s="211"/>
      <c r="D722" s="67"/>
      <c r="E722" s="68"/>
      <c r="G722" s="376"/>
      <c r="H722" s="225"/>
      <c r="I722" s="203"/>
      <c r="J722" s="203"/>
      <c r="K722" s="203"/>
    </row>
    <row r="723" spans="1:11" s="113" customFormat="1">
      <c r="A723" s="341"/>
      <c r="B723" s="66"/>
      <c r="C723" s="211"/>
      <c r="D723" s="67"/>
      <c r="E723" s="68"/>
      <c r="G723" s="376"/>
      <c r="H723" s="225"/>
      <c r="I723" s="203"/>
      <c r="J723" s="203"/>
      <c r="K723" s="203"/>
    </row>
    <row r="724" spans="1:11" s="113" customFormat="1">
      <c r="A724" s="341"/>
      <c r="B724" s="66"/>
      <c r="C724" s="211"/>
      <c r="D724" s="66"/>
      <c r="E724" s="68"/>
      <c r="G724" s="376"/>
      <c r="H724" s="225"/>
      <c r="I724" s="203"/>
      <c r="J724" s="203"/>
      <c r="K724" s="203"/>
    </row>
    <row r="725" spans="1:11" s="113" customFormat="1">
      <c r="A725" s="341"/>
      <c r="B725" s="66"/>
      <c r="C725" s="211"/>
      <c r="D725" s="66"/>
      <c r="E725" s="68"/>
      <c r="G725" s="376"/>
      <c r="H725" s="225"/>
      <c r="I725" s="203"/>
      <c r="J725" s="203"/>
      <c r="K725" s="203"/>
    </row>
    <row r="726" spans="1:11" s="113" customFormat="1">
      <c r="A726" s="346"/>
      <c r="B726" s="209"/>
      <c r="C726" s="209"/>
      <c r="D726" s="209"/>
      <c r="E726" s="156"/>
      <c r="F726" s="209"/>
      <c r="G726" s="385"/>
      <c r="H726" s="226"/>
      <c r="I726" s="227"/>
      <c r="J726" s="227"/>
      <c r="K726" s="224"/>
    </row>
    <row r="727" spans="1:11" s="113" customFormat="1">
      <c r="A727" s="347"/>
      <c r="B727" s="209"/>
      <c r="C727" s="135"/>
      <c r="D727" s="135"/>
      <c r="E727" s="156"/>
      <c r="F727" s="209"/>
      <c r="G727" s="385"/>
      <c r="H727" s="228"/>
      <c r="I727" s="227"/>
      <c r="J727" s="227"/>
      <c r="K727" s="224"/>
    </row>
    <row r="728" spans="1:11" s="113" customFormat="1">
      <c r="A728" s="345"/>
      <c r="B728" s="66"/>
      <c r="C728" s="127"/>
      <c r="D728" s="127"/>
      <c r="E728" s="126"/>
      <c r="F728" s="127"/>
      <c r="G728" s="386"/>
      <c r="H728" s="229"/>
      <c r="I728" s="230"/>
      <c r="J728" s="231"/>
      <c r="K728" s="203"/>
    </row>
    <row r="729" spans="1:11" s="113" customFormat="1">
      <c r="A729" s="345"/>
      <c r="B729" s="66"/>
      <c r="C729" s="127"/>
      <c r="D729" s="127"/>
      <c r="E729" s="126"/>
      <c r="F729" s="127"/>
      <c r="G729" s="386"/>
      <c r="H729" s="229"/>
      <c r="I729" s="230"/>
      <c r="J729" s="231"/>
      <c r="K729" s="203"/>
    </row>
    <row r="730" spans="1:11" s="113" customFormat="1">
      <c r="A730" s="345"/>
      <c r="B730" s="66"/>
      <c r="C730" s="127"/>
      <c r="D730" s="127"/>
      <c r="E730" s="126"/>
      <c r="F730" s="127"/>
      <c r="G730" s="386"/>
      <c r="H730" s="229"/>
      <c r="I730" s="230"/>
      <c r="J730" s="231"/>
      <c r="K730" s="203"/>
    </row>
    <row r="731" spans="1:11" s="113" customFormat="1">
      <c r="A731" s="345"/>
      <c r="B731" s="66"/>
      <c r="C731" s="127"/>
      <c r="D731" s="127"/>
      <c r="E731" s="126"/>
      <c r="F731" s="127"/>
      <c r="G731" s="386"/>
      <c r="H731" s="229"/>
      <c r="I731" s="232"/>
      <c r="J731" s="231"/>
      <c r="K731" s="203"/>
    </row>
    <row r="732" spans="1:11" s="113" customFormat="1">
      <c r="A732" s="345"/>
      <c r="B732" s="66"/>
      <c r="C732" s="127"/>
      <c r="D732" s="127"/>
      <c r="E732" s="126"/>
      <c r="F732" s="127"/>
      <c r="G732" s="386"/>
      <c r="H732" s="229"/>
      <c r="I732" s="230"/>
      <c r="J732" s="231"/>
      <c r="K732" s="203"/>
    </row>
    <row r="733" spans="1:11" s="113" customFormat="1">
      <c r="A733" s="345"/>
      <c r="B733" s="66"/>
      <c r="C733" s="127"/>
      <c r="D733" s="127"/>
      <c r="E733" s="126"/>
      <c r="F733" s="127"/>
      <c r="G733" s="386"/>
      <c r="H733" s="229"/>
      <c r="I733" s="230"/>
      <c r="J733" s="231"/>
      <c r="K733" s="203"/>
    </row>
    <row r="734" spans="1:11" s="113" customFormat="1">
      <c r="A734" s="345"/>
      <c r="B734" s="66"/>
      <c r="C734" s="127"/>
      <c r="D734" s="127"/>
      <c r="E734" s="126"/>
      <c r="F734" s="127"/>
      <c r="G734" s="386"/>
      <c r="H734" s="229"/>
      <c r="I734" s="233"/>
      <c r="J734" s="231"/>
      <c r="K734" s="203"/>
    </row>
    <row r="735" spans="1:11" s="113" customFormat="1">
      <c r="A735" s="345"/>
      <c r="B735" s="66"/>
      <c r="C735" s="127"/>
      <c r="D735" s="127"/>
      <c r="E735" s="126"/>
      <c r="F735" s="127"/>
      <c r="G735" s="386"/>
      <c r="H735" s="229"/>
      <c r="I735" s="232"/>
      <c r="J735" s="231"/>
      <c r="K735" s="203"/>
    </row>
    <row r="736" spans="1:11" s="113" customFormat="1">
      <c r="A736" s="346"/>
      <c r="B736" s="209"/>
      <c r="C736" s="209"/>
      <c r="D736" s="209"/>
      <c r="E736" s="156"/>
      <c r="F736" s="209"/>
      <c r="G736" s="385"/>
      <c r="H736" s="226"/>
      <c r="I736" s="227"/>
      <c r="J736" s="227"/>
      <c r="K736" s="224"/>
    </row>
    <row r="737" spans="1:13" s="113" customFormat="1">
      <c r="A737" s="346"/>
      <c r="B737" s="209"/>
      <c r="C737" s="209"/>
      <c r="D737" s="209"/>
      <c r="E737" s="156"/>
      <c r="F737" s="209"/>
      <c r="G737" s="387"/>
      <c r="H737" s="226"/>
      <c r="I737" s="234"/>
      <c r="J737" s="234"/>
      <c r="K737" s="224"/>
    </row>
    <row r="738" spans="1:13" s="113" customFormat="1">
      <c r="A738" s="341"/>
      <c r="B738" s="66"/>
      <c r="C738" s="66"/>
      <c r="D738" s="66"/>
      <c r="E738" s="126"/>
      <c r="F738" s="66"/>
      <c r="G738" s="376"/>
      <c r="H738" s="225"/>
      <c r="I738" s="203"/>
      <c r="J738" s="231"/>
      <c r="K738" s="203"/>
    </row>
    <row r="739" spans="1:13" s="113" customFormat="1">
      <c r="A739" s="341"/>
      <c r="B739" s="66"/>
      <c r="C739" s="66"/>
      <c r="D739" s="66"/>
      <c r="E739" s="126"/>
      <c r="F739" s="66"/>
      <c r="G739" s="376"/>
      <c r="H739" s="225"/>
      <c r="I739" s="203"/>
      <c r="J739" s="231"/>
      <c r="K739" s="203"/>
    </row>
    <row r="740" spans="1:13" s="113" customFormat="1">
      <c r="A740" s="347"/>
      <c r="B740" s="209"/>
      <c r="C740" s="209"/>
      <c r="D740" s="209"/>
      <c r="E740" s="156"/>
      <c r="F740" s="209"/>
      <c r="G740" s="387"/>
      <c r="H740" s="226"/>
      <c r="I740" s="234"/>
      <c r="J740" s="234"/>
      <c r="K740" s="224"/>
    </row>
    <row r="741" spans="1:13" s="113" customFormat="1">
      <c r="A741" s="341"/>
      <c r="B741" s="66"/>
      <c r="C741" s="66"/>
      <c r="D741" s="66"/>
      <c r="E741" s="126"/>
      <c r="F741" s="66"/>
      <c r="G741" s="376"/>
      <c r="H741" s="225"/>
      <c r="I741" s="203"/>
      <c r="J741" s="231"/>
      <c r="K741" s="203"/>
    </row>
    <row r="742" spans="1:13" s="113" customFormat="1">
      <c r="A742" s="341"/>
      <c r="B742" s="66"/>
      <c r="C742" s="66"/>
      <c r="D742" s="66"/>
      <c r="E742" s="126"/>
      <c r="F742" s="66"/>
      <c r="G742" s="381"/>
      <c r="H742" s="225"/>
      <c r="I742" s="141"/>
      <c r="J742" s="231"/>
      <c r="K742" s="203"/>
    </row>
    <row r="743" spans="1:13" s="113" customFormat="1">
      <c r="A743" s="341"/>
      <c r="B743" s="66"/>
      <c r="C743" s="66"/>
      <c r="D743" s="66"/>
      <c r="E743" s="126"/>
      <c r="F743" s="66"/>
      <c r="G743" s="381"/>
      <c r="H743" s="225"/>
      <c r="I743" s="141"/>
      <c r="J743" s="141"/>
      <c r="K743" s="203"/>
    </row>
    <row r="744" spans="1:13" s="113" customFormat="1">
      <c r="A744" s="346"/>
      <c r="B744" s="209"/>
      <c r="C744" s="209"/>
      <c r="D744" s="209"/>
      <c r="E744" s="156"/>
      <c r="F744" s="209"/>
      <c r="G744" s="387"/>
      <c r="H744" s="228"/>
      <c r="I744" s="234"/>
      <c r="J744" s="234"/>
      <c r="K744" s="224"/>
    </row>
    <row r="745" spans="1:13" s="113" customFormat="1">
      <c r="A745" s="347"/>
      <c r="B745" s="209"/>
      <c r="C745" s="135"/>
      <c r="D745" s="135"/>
      <c r="E745" s="156"/>
      <c r="F745" s="209"/>
      <c r="G745" s="387"/>
      <c r="H745" s="228"/>
      <c r="I745" s="234"/>
      <c r="J745" s="234"/>
      <c r="K745" s="224"/>
    </row>
    <row r="746" spans="1:13" s="113" customFormat="1">
      <c r="A746" s="345"/>
      <c r="B746" s="66"/>
      <c r="C746" s="127"/>
      <c r="D746" s="66"/>
      <c r="E746" s="126"/>
      <c r="F746" s="127"/>
      <c r="G746" s="379"/>
      <c r="H746" s="219"/>
      <c r="I746" s="147"/>
      <c r="J746" s="231"/>
      <c r="K746" s="203"/>
      <c r="L746" s="217"/>
      <c r="M746" s="217"/>
    </row>
    <row r="747" spans="1:13" s="217" customFormat="1">
      <c r="A747" s="346"/>
      <c r="B747" s="209"/>
      <c r="C747" s="157"/>
      <c r="D747" s="157"/>
      <c r="E747" s="142"/>
      <c r="F747" s="158"/>
      <c r="G747" s="383"/>
      <c r="H747" s="311"/>
      <c r="I747" s="223"/>
      <c r="J747" s="223"/>
      <c r="K747" s="224"/>
      <c r="L747" s="113"/>
      <c r="M747" s="113"/>
    </row>
    <row r="748" spans="1:13" s="113" customFormat="1">
      <c r="A748" s="341"/>
      <c r="B748" s="66"/>
      <c r="C748" s="211"/>
      <c r="D748" s="66"/>
      <c r="E748" s="68"/>
      <c r="F748" s="66"/>
      <c r="G748" s="376"/>
      <c r="H748" s="219"/>
      <c r="I748" s="203"/>
      <c r="J748" s="203"/>
      <c r="K748" s="203"/>
    </row>
    <row r="749" spans="1:13" s="113" customFormat="1">
      <c r="A749" s="341"/>
      <c r="B749" s="66"/>
      <c r="D749" s="66"/>
      <c r="E749" s="68"/>
      <c r="F749" s="66"/>
      <c r="G749" s="376"/>
      <c r="H749" s="219"/>
      <c r="I749" s="203"/>
      <c r="J749" s="203"/>
      <c r="K749" s="203"/>
    </row>
    <row r="750" spans="1:13" s="113" customFormat="1">
      <c r="A750" s="346"/>
      <c r="B750" s="209"/>
      <c r="C750" s="209"/>
      <c r="D750" s="209"/>
      <c r="E750" s="156"/>
      <c r="F750" s="135"/>
      <c r="G750" s="383"/>
      <c r="H750" s="311"/>
      <c r="I750" s="234"/>
      <c r="J750" s="234"/>
      <c r="K750" s="224"/>
    </row>
    <row r="751" spans="1:13" s="113" customFormat="1">
      <c r="A751" s="346"/>
      <c r="B751" s="209"/>
      <c r="C751" s="209"/>
      <c r="D751" s="209"/>
      <c r="E751" s="156"/>
      <c r="F751" s="209"/>
      <c r="G751" s="387"/>
      <c r="H751" s="228"/>
      <c r="I751" s="223"/>
      <c r="J751" s="223"/>
      <c r="K751" s="224"/>
    </row>
    <row r="752" spans="1:13" s="113" customFormat="1">
      <c r="A752" s="345"/>
      <c r="B752" s="66"/>
      <c r="C752" s="127"/>
      <c r="D752" s="127"/>
      <c r="E752" s="126"/>
      <c r="F752" s="127"/>
      <c r="G752" s="381"/>
      <c r="H752" s="225"/>
      <c r="I752" s="147"/>
      <c r="J752" s="231"/>
      <c r="K752" s="203"/>
    </row>
    <row r="753" spans="1:11" s="113" customFormat="1">
      <c r="A753" s="346"/>
      <c r="B753" s="209"/>
      <c r="C753" s="209"/>
      <c r="D753" s="209"/>
      <c r="E753" s="156"/>
      <c r="F753" s="209"/>
      <c r="G753" s="387"/>
      <c r="H753" s="228"/>
      <c r="I753" s="223"/>
      <c r="J753" s="223"/>
      <c r="K753" s="224"/>
    </row>
    <row r="754" spans="1:11" s="113" customFormat="1">
      <c r="A754" s="345"/>
      <c r="B754" s="66"/>
      <c r="C754" s="127"/>
      <c r="D754" s="127"/>
      <c r="E754" s="126"/>
      <c r="F754" s="127"/>
      <c r="G754" s="381"/>
      <c r="H754" s="219"/>
      <c r="I754" s="233"/>
      <c r="J754" s="231"/>
      <c r="K754" s="203"/>
    </row>
    <row r="755" spans="1:11" s="113" customFormat="1">
      <c r="A755" s="346"/>
      <c r="B755" s="209"/>
      <c r="C755" s="209"/>
      <c r="D755" s="209"/>
      <c r="E755" s="156"/>
      <c r="F755" s="209"/>
      <c r="G755" s="385"/>
      <c r="H755" s="228"/>
      <c r="I755" s="224"/>
      <c r="J755" s="224"/>
      <c r="K755" s="224"/>
    </row>
    <row r="756" spans="1:11" s="113" customFormat="1">
      <c r="A756" s="345"/>
      <c r="B756" s="66"/>
      <c r="C756" s="66"/>
      <c r="D756" s="66"/>
      <c r="E756" s="126"/>
      <c r="F756" s="66"/>
      <c r="G756" s="381"/>
      <c r="H756" s="219"/>
      <c r="I756" s="203"/>
      <c r="J756" s="231"/>
      <c r="K756" s="203"/>
    </row>
    <row r="757" spans="1:11" s="113" customFormat="1">
      <c r="A757" s="345"/>
      <c r="B757" s="66"/>
      <c r="C757" s="66"/>
      <c r="D757" s="66"/>
      <c r="E757" s="126"/>
      <c r="F757" s="66"/>
      <c r="G757" s="381"/>
      <c r="H757" s="219"/>
      <c r="I757" s="203"/>
      <c r="J757" s="231"/>
      <c r="K757" s="203"/>
    </row>
    <row r="758" spans="1:11" s="113" customFormat="1">
      <c r="A758" s="345"/>
      <c r="B758" s="66"/>
      <c r="C758" s="66"/>
      <c r="D758" s="66"/>
      <c r="E758" s="126"/>
      <c r="F758" s="66"/>
      <c r="G758" s="381"/>
      <c r="H758" s="219"/>
      <c r="I758" s="203"/>
      <c r="J758" s="231"/>
      <c r="K758" s="203"/>
    </row>
    <row r="759" spans="1:11" s="113" customFormat="1">
      <c r="A759" s="345"/>
      <c r="B759" s="66"/>
      <c r="C759" s="66"/>
      <c r="D759" s="66"/>
      <c r="E759" s="126"/>
      <c r="F759" s="127"/>
      <c r="G759" s="381"/>
      <c r="H759" s="219"/>
      <c r="I759" s="203"/>
      <c r="J759" s="231"/>
      <c r="K759" s="203"/>
    </row>
    <row r="760" spans="1:11" s="113" customFormat="1">
      <c r="A760" s="345"/>
      <c r="B760" s="66"/>
      <c r="C760" s="66"/>
      <c r="D760" s="66"/>
      <c r="E760" s="126"/>
      <c r="F760" s="66"/>
      <c r="G760" s="381"/>
      <c r="H760" s="219"/>
      <c r="I760" s="231"/>
      <c r="J760" s="231"/>
      <c r="K760" s="203"/>
    </row>
    <row r="761" spans="1:11" s="113" customFormat="1">
      <c r="A761" s="345"/>
      <c r="B761" s="66"/>
      <c r="C761" s="66"/>
      <c r="D761" s="66"/>
      <c r="E761" s="126"/>
      <c r="F761" s="66"/>
      <c r="G761" s="381"/>
      <c r="H761" s="219"/>
      <c r="I761" s="141"/>
      <c r="J761" s="231"/>
      <c r="K761" s="203"/>
    </row>
    <row r="762" spans="1:11" s="113" customFormat="1">
      <c r="A762" s="345"/>
      <c r="B762" s="66"/>
      <c r="C762" s="127"/>
      <c r="D762" s="127"/>
      <c r="E762" s="126"/>
      <c r="F762" s="127"/>
      <c r="G762" s="381"/>
      <c r="H762" s="219"/>
      <c r="I762" s="233"/>
      <c r="J762" s="231"/>
      <c r="K762" s="203"/>
    </row>
    <row r="763" spans="1:11" s="113" customFormat="1">
      <c r="A763" s="341"/>
      <c r="B763" s="66"/>
      <c r="C763" s="66"/>
      <c r="D763" s="66"/>
      <c r="E763" s="126"/>
      <c r="F763" s="127"/>
      <c r="G763" s="376"/>
      <c r="H763" s="219"/>
      <c r="I763" s="230"/>
      <c r="J763" s="231"/>
      <c r="K763" s="203"/>
    </row>
    <row r="764" spans="1:11" s="113" customFormat="1">
      <c r="A764" s="341"/>
      <c r="B764" s="66"/>
      <c r="C764" s="66"/>
      <c r="D764" s="66"/>
      <c r="E764" s="126"/>
      <c r="F764" s="66"/>
      <c r="G764" s="376"/>
      <c r="H764" s="219"/>
      <c r="I764" s="203"/>
      <c r="J764" s="231"/>
      <c r="K764" s="203"/>
    </row>
    <row r="765" spans="1:11" s="113" customFormat="1">
      <c r="A765" s="346"/>
      <c r="B765" s="209"/>
      <c r="C765" s="209"/>
      <c r="D765" s="209"/>
      <c r="E765" s="156"/>
      <c r="F765" s="209"/>
      <c r="G765" s="385"/>
      <c r="H765" s="228"/>
      <c r="I765" s="223"/>
      <c r="J765" s="223"/>
      <c r="K765" s="224"/>
    </row>
    <row r="766" spans="1:11" s="113" customFormat="1">
      <c r="A766" s="341"/>
      <c r="B766" s="66"/>
      <c r="C766" s="127"/>
      <c r="D766" s="66"/>
      <c r="E766" s="126"/>
      <c r="F766" s="127"/>
      <c r="G766" s="377"/>
      <c r="H766" s="219"/>
      <c r="I766" s="233"/>
      <c r="J766" s="231"/>
      <c r="K766" s="203"/>
    </row>
    <row r="767" spans="1:11" s="113" customFormat="1">
      <c r="A767" s="346"/>
      <c r="B767" s="209"/>
      <c r="C767" s="209"/>
      <c r="D767" s="209"/>
      <c r="E767" s="156"/>
      <c r="F767" s="209"/>
      <c r="G767" s="385"/>
      <c r="H767" s="228"/>
      <c r="I767" s="224"/>
      <c r="J767" s="224"/>
      <c r="K767" s="224"/>
    </row>
    <row r="768" spans="1:11" s="113" customFormat="1">
      <c r="A768" s="345"/>
      <c r="B768" s="66"/>
      <c r="C768" s="66"/>
      <c r="D768" s="66"/>
      <c r="E768" s="126"/>
      <c r="F768" s="66"/>
      <c r="G768" s="381"/>
      <c r="H768" s="219"/>
      <c r="I768" s="203"/>
      <c r="J768" s="231"/>
      <c r="K768" s="203"/>
    </row>
    <row r="769" spans="1:11" s="113" customFormat="1">
      <c r="A769" s="341"/>
      <c r="B769" s="66"/>
      <c r="C769" s="127"/>
      <c r="D769" s="127"/>
      <c r="E769" s="126"/>
      <c r="F769" s="127"/>
      <c r="G769" s="376"/>
      <c r="H769" s="219"/>
      <c r="I769" s="233"/>
      <c r="J769" s="231"/>
      <c r="K769" s="203"/>
    </row>
    <row r="770" spans="1:11" s="113" customFormat="1">
      <c r="A770" s="341"/>
      <c r="B770" s="66"/>
      <c r="C770" s="127"/>
      <c r="D770" s="127"/>
      <c r="E770" s="126"/>
      <c r="F770" s="127"/>
      <c r="G770" s="376"/>
      <c r="H770" s="219"/>
      <c r="I770" s="203"/>
      <c r="J770" s="231"/>
      <c r="K770" s="203"/>
    </row>
    <row r="771" spans="1:11" s="113" customFormat="1">
      <c r="A771" s="341"/>
      <c r="B771" s="66"/>
      <c r="C771" s="127"/>
      <c r="D771" s="127"/>
      <c r="E771" s="126"/>
      <c r="F771" s="127"/>
      <c r="G771" s="376"/>
      <c r="H771" s="219"/>
      <c r="I771" s="203"/>
      <c r="J771" s="231"/>
      <c r="K771" s="203"/>
    </row>
    <row r="772" spans="1:11" s="113" customFormat="1">
      <c r="A772" s="341"/>
      <c r="B772" s="66"/>
      <c r="C772" s="66"/>
      <c r="D772" s="66"/>
      <c r="E772" s="126"/>
      <c r="F772" s="66"/>
      <c r="G772" s="376"/>
      <c r="H772" s="219"/>
      <c r="I772" s="203"/>
      <c r="J772" s="231"/>
      <c r="K772" s="203"/>
    </row>
    <row r="773" spans="1:11" s="113" customFormat="1">
      <c r="A773" s="341"/>
      <c r="B773" s="66"/>
      <c r="C773" s="66"/>
      <c r="D773" s="66"/>
      <c r="E773" s="126"/>
      <c r="F773" s="66"/>
      <c r="G773" s="376"/>
      <c r="H773" s="219"/>
      <c r="I773" s="203"/>
      <c r="J773" s="231"/>
      <c r="K773" s="203"/>
    </row>
    <row r="774" spans="1:11" s="113" customFormat="1">
      <c r="A774" s="346"/>
      <c r="B774" s="209"/>
      <c r="C774" s="209"/>
      <c r="D774" s="209"/>
      <c r="E774" s="156"/>
      <c r="F774" s="209"/>
      <c r="G774" s="385"/>
      <c r="H774" s="226"/>
      <c r="I774" s="224"/>
      <c r="J774" s="224"/>
      <c r="K774" s="224"/>
    </row>
    <row r="775" spans="1:11" s="113" customFormat="1">
      <c r="A775" s="346"/>
      <c r="B775" s="209"/>
      <c r="C775" s="209"/>
      <c r="D775" s="209"/>
      <c r="E775" s="156"/>
      <c r="F775" s="209"/>
      <c r="G775" s="385"/>
      <c r="H775" s="226"/>
      <c r="I775" s="224"/>
      <c r="J775" s="224"/>
      <c r="K775" s="224"/>
    </row>
    <row r="776" spans="1:11" s="113" customFormat="1">
      <c r="A776" s="347"/>
      <c r="B776" s="209"/>
      <c r="C776" s="135"/>
      <c r="D776" s="135"/>
      <c r="E776" s="156"/>
      <c r="F776" s="209"/>
      <c r="G776" s="385"/>
      <c r="H776" s="228"/>
      <c r="I776" s="224"/>
      <c r="J776" s="224"/>
      <c r="K776" s="224"/>
    </row>
    <row r="777" spans="1:11" s="113" customFormat="1">
      <c r="A777" s="347"/>
      <c r="B777" s="209"/>
      <c r="C777" s="135"/>
      <c r="D777" s="135"/>
      <c r="E777" s="156"/>
      <c r="F777" s="209"/>
      <c r="G777" s="385"/>
      <c r="H777" s="228"/>
      <c r="I777" s="224"/>
      <c r="J777" s="224"/>
      <c r="K777" s="224"/>
    </row>
    <row r="778" spans="1:11" s="113" customFormat="1">
      <c r="A778" s="345"/>
      <c r="B778" s="66"/>
      <c r="C778" s="127"/>
      <c r="D778" s="127"/>
      <c r="E778" s="126"/>
      <c r="F778" s="66"/>
      <c r="G778" s="381"/>
      <c r="H778" s="219"/>
      <c r="I778" s="230"/>
      <c r="J778" s="231"/>
      <c r="K778" s="203"/>
    </row>
    <row r="779" spans="1:11" s="113" customFormat="1">
      <c r="A779" s="345"/>
      <c r="B779" s="66"/>
      <c r="C779" s="127"/>
      <c r="D779" s="127"/>
      <c r="E779" s="126"/>
      <c r="F779" s="66"/>
      <c r="G779" s="381"/>
      <c r="H779" s="219"/>
      <c r="I779" s="232"/>
      <c r="J779" s="231"/>
      <c r="K779" s="203"/>
    </row>
    <row r="780" spans="1:11" s="113" customFormat="1">
      <c r="A780" s="345"/>
      <c r="B780" s="66"/>
      <c r="C780" s="127"/>
      <c r="D780" s="127"/>
      <c r="E780" s="126"/>
      <c r="F780" s="66"/>
      <c r="G780" s="381"/>
      <c r="H780" s="219"/>
      <c r="I780" s="203"/>
      <c r="J780" s="231"/>
      <c r="K780" s="203"/>
    </row>
    <row r="781" spans="1:11" s="113" customFormat="1">
      <c r="A781" s="345"/>
      <c r="B781" s="66"/>
      <c r="C781" s="127"/>
      <c r="D781" s="127"/>
      <c r="E781" s="126"/>
      <c r="F781" s="66"/>
      <c r="G781" s="381"/>
      <c r="H781" s="219"/>
      <c r="I781" s="232"/>
      <c r="J781" s="231"/>
      <c r="K781" s="203"/>
    </row>
    <row r="782" spans="1:11" s="113" customFormat="1">
      <c r="A782" s="345"/>
      <c r="B782" s="66"/>
      <c r="C782" s="127"/>
      <c r="D782" s="127"/>
      <c r="E782" s="126"/>
      <c r="F782" s="66"/>
      <c r="G782" s="381"/>
      <c r="H782" s="219"/>
      <c r="I782" s="203"/>
      <c r="J782" s="231"/>
      <c r="K782" s="203"/>
    </row>
    <row r="783" spans="1:11" s="113" customFormat="1">
      <c r="A783" s="341"/>
      <c r="B783" s="66"/>
      <c r="C783" s="66"/>
      <c r="D783" s="66"/>
      <c r="E783" s="126"/>
      <c r="F783" s="66"/>
      <c r="G783" s="376"/>
      <c r="H783" s="219"/>
      <c r="I783" s="203"/>
      <c r="J783" s="231"/>
      <c r="K783" s="203"/>
    </row>
    <row r="784" spans="1:11" s="113" customFormat="1">
      <c r="A784" s="341"/>
      <c r="B784" s="66"/>
      <c r="C784" s="66"/>
      <c r="D784" s="66"/>
      <c r="E784" s="126"/>
      <c r="F784" s="66"/>
      <c r="G784" s="376"/>
      <c r="H784" s="219"/>
      <c r="I784" s="203"/>
      <c r="J784" s="231"/>
      <c r="K784" s="203"/>
    </row>
    <row r="785" spans="1:11" s="113" customFormat="1">
      <c r="A785" s="347"/>
      <c r="B785" s="209"/>
      <c r="C785" s="135"/>
      <c r="D785" s="135"/>
      <c r="E785" s="156"/>
      <c r="F785" s="209"/>
      <c r="G785" s="385"/>
      <c r="H785" s="228"/>
      <c r="I785" s="224"/>
      <c r="J785" s="224"/>
      <c r="K785" s="224"/>
    </row>
    <row r="786" spans="1:11" s="113" customFormat="1">
      <c r="A786" s="345"/>
      <c r="B786" s="66"/>
      <c r="C786" s="66"/>
      <c r="D786" s="66"/>
      <c r="E786" s="126"/>
      <c r="F786" s="66"/>
      <c r="G786" s="388"/>
      <c r="H786" s="235"/>
      <c r="I786" s="231"/>
      <c r="J786" s="231"/>
      <c r="K786" s="203"/>
    </row>
    <row r="787" spans="1:11" s="113" customFormat="1">
      <c r="A787" s="345"/>
      <c r="B787" s="66"/>
      <c r="C787" s="66"/>
      <c r="D787" s="66"/>
      <c r="E787" s="126"/>
      <c r="F787" s="66"/>
      <c r="G787" s="388"/>
      <c r="H787" s="235"/>
      <c r="I787" s="231"/>
      <c r="J787" s="231"/>
      <c r="K787" s="203"/>
    </row>
    <row r="788" spans="1:11" s="113" customFormat="1">
      <c r="A788" s="345"/>
      <c r="B788" s="66"/>
      <c r="C788" s="66"/>
      <c r="D788" s="66"/>
      <c r="E788" s="126"/>
      <c r="F788" s="66"/>
      <c r="G788" s="388"/>
      <c r="H788" s="235"/>
      <c r="I788" s="232"/>
      <c r="J788" s="231"/>
      <c r="K788" s="203"/>
    </row>
    <row r="789" spans="1:11" s="113" customFormat="1">
      <c r="A789" s="345"/>
      <c r="B789" s="66"/>
      <c r="C789" s="66"/>
      <c r="D789" s="66"/>
      <c r="E789" s="126"/>
      <c r="F789" s="66"/>
      <c r="G789" s="388"/>
      <c r="H789" s="235"/>
      <c r="I789" s="231"/>
      <c r="J789" s="231"/>
      <c r="K789" s="203"/>
    </row>
    <row r="790" spans="1:11" s="113" customFormat="1">
      <c r="A790" s="347"/>
      <c r="B790" s="209"/>
      <c r="C790" s="135"/>
      <c r="D790" s="135"/>
      <c r="E790" s="156"/>
      <c r="F790" s="209"/>
      <c r="G790" s="385"/>
      <c r="H790" s="228"/>
      <c r="I790" s="224"/>
      <c r="J790" s="224"/>
      <c r="K790" s="224"/>
    </row>
    <row r="791" spans="1:11" s="113" customFormat="1">
      <c r="A791" s="345"/>
      <c r="B791" s="66"/>
      <c r="C791" s="127"/>
      <c r="D791" s="127"/>
      <c r="E791" s="126"/>
      <c r="F791" s="66"/>
      <c r="G791" s="381"/>
      <c r="H791" s="219"/>
      <c r="I791" s="203"/>
      <c r="J791" s="231"/>
      <c r="K791" s="203"/>
    </row>
    <row r="792" spans="1:11" s="113" customFormat="1">
      <c r="A792" s="341"/>
      <c r="B792" s="66"/>
      <c r="C792" s="66"/>
      <c r="D792" s="66"/>
      <c r="E792" s="126"/>
      <c r="F792" s="66"/>
      <c r="G792" s="376"/>
      <c r="H792" s="219"/>
      <c r="I792" s="231"/>
      <c r="J792" s="231"/>
      <c r="K792" s="203"/>
    </row>
    <row r="793" spans="1:11" s="113" customFormat="1">
      <c r="A793" s="341"/>
      <c r="B793" s="66"/>
      <c r="C793" s="66"/>
      <c r="D793" s="66"/>
      <c r="E793" s="126"/>
      <c r="F793" s="66"/>
      <c r="G793" s="376"/>
      <c r="H793" s="219"/>
      <c r="I793" s="231"/>
      <c r="J793" s="231"/>
      <c r="K793" s="203"/>
    </row>
    <row r="794" spans="1:11" s="113" customFormat="1">
      <c r="A794" s="341"/>
      <c r="B794" s="66"/>
      <c r="C794" s="66"/>
      <c r="D794" s="66"/>
      <c r="E794" s="126"/>
      <c r="F794" s="66"/>
      <c r="G794" s="376"/>
      <c r="H794" s="219"/>
      <c r="I794" s="203"/>
      <c r="J794" s="231"/>
      <c r="K794" s="203"/>
    </row>
    <row r="795" spans="1:11" s="113" customFormat="1">
      <c r="A795" s="341"/>
      <c r="B795" s="66"/>
      <c r="C795" s="66"/>
      <c r="D795" s="66"/>
      <c r="E795" s="126"/>
      <c r="F795" s="66"/>
      <c r="G795" s="376"/>
      <c r="H795" s="219"/>
      <c r="I795" s="141"/>
      <c r="J795" s="231"/>
      <c r="K795" s="203"/>
    </row>
    <row r="796" spans="1:11" s="113" customFormat="1">
      <c r="A796" s="341"/>
      <c r="B796" s="66"/>
      <c r="C796" s="66"/>
      <c r="D796" s="66"/>
      <c r="E796" s="126"/>
      <c r="F796" s="66"/>
      <c r="G796" s="376"/>
      <c r="H796" s="219"/>
      <c r="I796" s="233"/>
      <c r="J796" s="231"/>
      <c r="K796" s="203"/>
    </row>
    <row r="797" spans="1:11" s="113" customFormat="1">
      <c r="A797" s="347"/>
      <c r="B797" s="209"/>
      <c r="C797" s="135"/>
      <c r="D797" s="135"/>
      <c r="E797" s="156"/>
      <c r="F797" s="209"/>
      <c r="G797" s="385"/>
      <c r="H797" s="228"/>
      <c r="I797" s="224"/>
      <c r="J797" s="224"/>
      <c r="K797" s="224"/>
    </row>
    <row r="798" spans="1:11" s="113" customFormat="1">
      <c r="A798" s="345"/>
      <c r="B798" s="66"/>
      <c r="C798" s="66"/>
      <c r="D798" s="66"/>
      <c r="E798" s="126"/>
      <c r="F798" s="66"/>
      <c r="G798" s="388"/>
      <c r="H798" s="235"/>
      <c r="I798" s="231"/>
      <c r="J798" s="231"/>
      <c r="K798" s="203"/>
    </row>
    <row r="799" spans="1:11" s="113" customFormat="1">
      <c r="A799" s="345"/>
      <c r="B799" s="66"/>
      <c r="C799" s="66"/>
      <c r="D799" s="66"/>
      <c r="E799" s="126"/>
      <c r="F799" s="66"/>
      <c r="G799" s="388"/>
      <c r="H799" s="235"/>
      <c r="I799" s="231"/>
      <c r="J799" s="231"/>
      <c r="K799" s="203"/>
    </row>
    <row r="800" spans="1:11" s="113" customFormat="1">
      <c r="A800" s="345"/>
      <c r="B800" s="66"/>
      <c r="C800" s="66"/>
      <c r="D800" s="66"/>
      <c r="E800" s="126"/>
      <c r="F800" s="66"/>
      <c r="G800" s="388"/>
      <c r="H800" s="235"/>
      <c r="I800" s="231"/>
      <c r="J800" s="231"/>
      <c r="K800" s="203"/>
    </row>
    <row r="801" spans="1:11" s="113" customFormat="1">
      <c r="A801" s="345"/>
      <c r="B801" s="66"/>
      <c r="C801" s="66"/>
      <c r="D801" s="66"/>
      <c r="E801" s="126"/>
      <c r="F801" s="66"/>
      <c r="G801" s="388"/>
      <c r="H801" s="235"/>
      <c r="I801" s="231"/>
      <c r="J801" s="231"/>
      <c r="K801" s="203"/>
    </row>
    <row r="802" spans="1:11" s="113" customFormat="1">
      <c r="A802" s="345"/>
      <c r="B802" s="66"/>
      <c r="C802" s="66"/>
      <c r="D802" s="66"/>
      <c r="E802" s="126"/>
      <c r="F802" s="66"/>
      <c r="G802" s="388"/>
      <c r="H802" s="235"/>
      <c r="I802" s="203"/>
      <c r="J802" s="231"/>
      <c r="K802" s="203"/>
    </row>
    <row r="803" spans="1:11" s="113" customFormat="1">
      <c r="A803" s="345"/>
      <c r="B803" s="66"/>
      <c r="C803" s="66"/>
      <c r="D803" s="66"/>
      <c r="E803" s="126"/>
      <c r="F803" s="66"/>
      <c r="G803" s="388"/>
      <c r="H803" s="235"/>
      <c r="I803" s="203"/>
      <c r="J803" s="231"/>
      <c r="K803" s="203"/>
    </row>
    <row r="804" spans="1:11" s="113" customFormat="1">
      <c r="A804" s="345"/>
      <c r="B804" s="66"/>
      <c r="C804" s="66"/>
      <c r="D804" s="66"/>
      <c r="E804" s="126"/>
      <c r="F804" s="66"/>
      <c r="G804" s="388"/>
      <c r="H804" s="235"/>
      <c r="I804" s="203"/>
      <c r="J804" s="231"/>
      <c r="K804" s="203"/>
    </row>
    <row r="805" spans="1:11" s="113" customFormat="1">
      <c r="A805" s="347"/>
      <c r="B805" s="209"/>
      <c r="C805" s="135"/>
      <c r="D805" s="135"/>
      <c r="E805" s="156"/>
      <c r="F805" s="209"/>
      <c r="G805" s="385"/>
      <c r="H805" s="228"/>
      <c r="I805" s="224"/>
      <c r="J805" s="224"/>
      <c r="K805" s="224"/>
    </row>
    <row r="806" spans="1:11" s="113" customFormat="1">
      <c r="A806" s="345"/>
      <c r="B806" s="66"/>
      <c r="C806" s="66"/>
      <c r="D806" s="66"/>
      <c r="E806" s="126"/>
      <c r="F806" s="66"/>
      <c r="G806" s="376"/>
      <c r="H806" s="219"/>
      <c r="I806" s="141"/>
      <c r="J806" s="231"/>
      <c r="K806" s="203"/>
    </row>
    <row r="807" spans="1:11" s="113" customFormat="1">
      <c r="A807" s="341"/>
      <c r="B807" s="66"/>
      <c r="C807" s="66"/>
      <c r="D807" s="66"/>
      <c r="E807" s="126"/>
      <c r="F807" s="66"/>
      <c r="G807" s="376"/>
      <c r="H807" s="219"/>
      <c r="I807" s="233"/>
      <c r="J807" s="231"/>
      <c r="K807" s="203"/>
    </row>
    <row r="808" spans="1:11" s="113" customFormat="1">
      <c r="A808" s="341"/>
      <c r="B808" s="66"/>
      <c r="C808" s="66"/>
      <c r="D808" s="66"/>
      <c r="E808" s="126"/>
      <c r="F808" s="66"/>
      <c r="G808" s="376"/>
      <c r="H808" s="219"/>
      <c r="I808" s="141"/>
      <c r="J808" s="231"/>
      <c r="K808" s="203"/>
    </row>
    <row r="809" spans="1:11" s="113" customFormat="1">
      <c r="A809" s="346"/>
      <c r="B809" s="209"/>
      <c r="C809" s="209"/>
      <c r="D809" s="209"/>
      <c r="E809" s="156"/>
      <c r="F809" s="209"/>
      <c r="G809" s="385"/>
      <c r="H809" s="236"/>
      <c r="I809" s="224"/>
      <c r="J809" s="224"/>
      <c r="K809" s="224"/>
    </row>
    <row r="810" spans="1:11" s="113" customFormat="1">
      <c r="A810" s="346"/>
      <c r="B810" s="209"/>
      <c r="C810" s="209"/>
      <c r="D810" s="209"/>
      <c r="E810" s="156"/>
      <c r="F810" s="209"/>
      <c r="G810" s="385"/>
      <c r="H810" s="228"/>
      <c r="I810" s="224"/>
      <c r="J810" s="224"/>
      <c r="K810" s="224"/>
    </row>
    <row r="811" spans="1:11" s="113" customFormat="1">
      <c r="A811" s="345"/>
      <c r="B811" s="66"/>
      <c r="C811" s="66"/>
      <c r="D811" s="66"/>
      <c r="E811" s="126"/>
      <c r="F811" s="66"/>
      <c r="G811" s="381"/>
      <c r="H811" s="219"/>
      <c r="I811" s="203"/>
      <c r="J811" s="231"/>
      <c r="K811" s="203"/>
    </row>
    <row r="812" spans="1:11" s="113" customFormat="1">
      <c r="A812" s="345"/>
      <c r="B812" s="66"/>
      <c r="C812" s="66"/>
      <c r="D812" s="66"/>
      <c r="E812" s="126"/>
      <c r="F812" s="66"/>
      <c r="G812" s="381"/>
      <c r="H812" s="219"/>
      <c r="I812" s="230"/>
      <c r="J812" s="231"/>
      <c r="K812" s="203"/>
    </row>
    <row r="813" spans="1:11" s="113" customFormat="1">
      <c r="A813" s="345"/>
      <c r="B813" s="66"/>
      <c r="C813" s="66"/>
      <c r="D813" s="66"/>
      <c r="E813" s="126"/>
      <c r="F813" s="66"/>
      <c r="G813" s="381"/>
      <c r="H813" s="219"/>
      <c r="I813" s="203"/>
      <c r="J813" s="231"/>
      <c r="K813" s="203"/>
    </row>
    <row r="814" spans="1:11" s="113" customFormat="1">
      <c r="A814" s="341"/>
      <c r="B814" s="66"/>
      <c r="C814" s="66"/>
      <c r="D814" s="66"/>
      <c r="E814" s="126"/>
      <c r="F814" s="66"/>
      <c r="G814" s="376"/>
      <c r="H814" s="219"/>
      <c r="I814" s="232"/>
      <c r="J814" s="231"/>
      <c r="K814" s="203"/>
    </row>
    <row r="815" spans="1:11" s="113" customFormat="1">
      <c r="A815" s="341"/>
      <c r="B815" s="66"/>
      <c r="C815" s="66"/>
      <c r="D815" s="66"/>
      <c r="E815" s="126"/>
      <c r="F815" s="66"/>
      <c r="G815" s="376"/>
      <c r="H815" s="219"/>
      <c r="I815" s="203"/>
      <c r="J815" s="231"/>
      <c r="K815" s="203"/>
    </row>
    <row r="816" spans="1:11" s="113" customFormat="1">
      <c r="A816" s="341"/>
      <c r="B816" s="66"/>
      <c r="C816" s="66"/>
      <c r="D816" s="66"/>
      <c r="E816" s="126"/>
      <c r="F816" s="66"/>
      <c r="G816" s="376"/>
      <c r="H816" s="219"/>
      <c r="I816" s="203"/>
      <c r="J816" s="231"/>
      <c r="K816" s="203"/>
    </row>
    <row r="817" spans="1:11" s="113" customFormat="1">
      <c r="A817" s="341"/>
      <c r="B817" s="66"/>
      <c r="C817" s="66"/>
      <c r="D817" s="66"/>
      <c r="E817" s="126"/>
      <c r="F817" s="66"/>
      <c r="G817" s="376"/>
      <c r="H817" s="219"/>
      <c r="I817" s="203"/>
      <c r="J817" s="231"/>
      <c r="K817" s="203"/>
    </row>
    <row r="818" spans="1:11" s="113" customFormat="1">
      <c r="A818" s="346"/>
      <c r="B818" s="209"/>
      <c r="C818" s="209"/>
      <c r="D818" s="209"/>
      <c r="E818" s="156"/>
      <c r="F818" s="209"/>
      <c r="G818" s="385"/>
      <c r="H818" s="228"/>
      <c r="I818" s="224"/>
      <c r="J818" s="224"/>
      <c r="K818" s="224"/>
    </row>
    <row r="819" spans="1:11" s="113" customFormat="1">
      <c r="A819" s="341"/>
      <c r="B819" s="66"/>
      <c r="C819" s="66"/>
      <c r="D819" s="66"/>
      <c r="E819" s="126"/>
      <c r="F819" s="66"/>
      <c r="G819" s="376"/>
      <c r="H819" s="225"/>
      <c r="I819" s="203"/>
      <c r="J819" s="231"/>
      <c r="K819" s="203"/>
    </row>
    <row r="820" spans="1:11" s="113" customFormat="1">
      <c r="A820" s="341"/>
      <c r="B820" s="66"/>
      <c r="C820" s="66"/>
      <c r="D820" s="66"/>
      <c r="E820" s="126"/>
      <c r="F820" s="66"/>
      <c r="G820" s="376"/>
      <c r="H820" s="225"/>
      <c r="I820" s="203"/>
      <c r="J820" s="231"/>
      <c r="K820" s="203"/>
    </row>
    <row r="821" spans="1:11" s="113" customFormat="1">
      <c r="A821" s="341"/>
      <c r="B821" s="66"/>
      <c r="C821" s="66"/>
      <c r="D821" s="66"/>
      <c r="E821" s="126"/>
      <c r="F821" s="66"/>
      <c r="G821" s="376"/>
      <c r="H821" s="225"/>
      <c r="I821" s="203"/>
      <c r="J821" s="231"/>
      <c r="K821" s="203"/>
    </row>
    <row r="822" spans="1:11" s="113" customFormat="1">
      <c r="A822" s="341"/>
      <c r="B822" s="66"/>
      <c r="C822" s="66"/>
      <c r="D822" s="66"/>
      <c r="E822" s="126"/>
      <c r="F822" s="66"/>
      <c r="G822" s="376"/>
      <c r="H822" s="225"/>
      <c r="I822" s="203"/>
      <c r="J822" s="231"/>
      <c r="K822" s="203"/>
    </row>
    <row r="823" spans="1:11" s="113" customFormat="1">
      <c r="A823" s="341"/>
      <c r="B823" s="66"/>
      <c r="C823" s="66"/>
      <c r="D823" s="66"/>
      <c r="E823" s="126"/>
      <c r="F823" s="66"/>
      <c r="G823" s="376"/>
      <c r="H823" s="225"/>
      <c r="I823" s="203"/>
      <c r="J823" s="203"/>
      <c r="K823" s="203"/>
    </row>
    <row r="824" spans="1:11" s="113" customFormat="1">
      <c r="A824" s="346"/>
      <c r="B824" s="209"/>
      <c r="C824" s="135"/>
      <c r="D824" s="135"/>
      <c r="E824" s="156"/>
      <c r="F824" s="209"/>
      <c r="G824" s="385"/>
      <c r="H824" s="228"/>
      <c r="I824" s="224"/>
      <c r="J824" s="224"/>
      <c r="K824" s="224"/>
    </row>
    <row r="825" spans="1:11" s="113" customFormat="1">
      <c r="A825" s="345"/>
      <c r="B825" s="66"/>
      <c r="C825" s="66"/>
      <c r="D825" s="66"/>
      <c r="E825" s="126"/>
      <c r="F825" s="66"/>
      <c r="G825" s="388"/>
      <c r="H825" s="235"/>
      <c r="I825" s="231"/>
      <c r="J825" s="231"/>
      <c r="K825" s="203"/>
    </row>
    <row r="826" spans="1:11" s="113" customFormat="1">
      <c r="A826" s="345"/>
      <c r="B826" s="66"/>
      <c r="C826" s="66"/>
      <c r="D826" s="66"/>
      <c r="E826" s="126"/>
      <c r="F826" s="66"/>
      <c r="G826" s="388"/>
      <c r="H826" s="235"/>
      <c r="I826" s="231"/>
      <c r="J826" s="231"/>
      <c r="K826" s="203"/>
    </row>
    <row r="827" spans="1:11" s="113" customFormat="1">
      <c r="A827" s="345"/>
      <c r="B827" s="66"/>
      <c r="C827" s="66"/>
      <c r="D827" s="66"/>
      <c r="E827" s="126"/>
      <c r="F827" s="66"/>
      <c r="G827" s="388"/>
      <c r="H827" s="235"/>
      <c r="I827" s="232"/>
      <c r="J827" s="231"/>
      <c r="K827" s="203"/>
    </row>
    <row r="828" spans="1:11" s="113" customFormat="1">
      <c r="A828" s="345"/>
      <c r="B828" s="66"/>
      <c r="C828" s="66"/>
      <c r="D828" s="66"/>
      <c r="E828" s="126"/>
      <c r="F828" s="66"/>
      <c r="G828" s="388"/>
      <c r="H828" s="235"/>
      <c r="I828" s="231"/>
      <c r="J828" s="231"/>
      <c r="K828" s="203"/>
    </row>
    <row r="829" spans="1:11" s="113" customFormat="1">
      <c r="A829" s="346"/>
      <c r="B829" s="209"/>
      <c r="C829" s="135"/>
      <c r="D829" s="135"/>
      <c r="E829" s="156"/>
      <c r="F829" s="209"/>
      <c r="G829" s="385"/>
      <c r="H829" s="228"/>
      <c r="I829" s="224"/>
      <c r="J829" s="224"/>
      <c r="K829" s="224"/>
    </row>
    <row r="830" spans="1:11" s="113" customFormat="1">
      <c r="A830" s="345"/>
      <c r="B830" s="66"/>
      <c r="C830" s="127"/>
      <c r="D830" s="127"/>
      <c r="E830" s="126"/>
      <c r="F830" s="127"/>
      <c r="G830" s="386"/>
      <c r="H830" s="229"/>
      <c r="I830" s="141"/>
      <c r="J830" s="231"/>
      <c r="K830" s="203"/>
    </row>
    <row r="831" spans="1:11" s="113" customFormat="1">
      <c r="A831" s="345"/>
      <c r="B831" s="66"/>
      <c r="C831" s="127"/>
      <c r="D831" s="127"/>
      <c r="E831" s="126"/>
      <c r="F831" s="127"/>
      <c r="G831" s="386"/>
      <c r="H831" s="229"/>
      <c r="I831" s="233"/>
      <c r="J831" s="231"/>
      <c r="K831" s="203"/>
    </row>
    <row r="832" spans="1:11" s="113" customFormat="1">
      <c r="A832" s="345"/>
      <c r="B832" s="66"/>
      <c r="C832" s="127"/>
      <c r="D832" s="127"/>
      <c r="E832" s="126"/>
      <c r="F832" s="127"/>
      <c r="G832" s="386"/>
      <c r="H832" s="229"/>
      <c r="I832" s="230"/>
      <c r="J832" s="231"/>
      <c r="K832" s="203"/>
    </row>
    <row r="833" spans="1:11" s="113" customFormat="1">
      <c r="A833" s="346"/>
      <c r="B833" s="209"/>
      <c r="C833" s="209"/>
      <c r="D833" s="209"/>
      <c r="E833" s="156"/>
      <c r="F833" s="209"/>
      <c r="G833" s="385"/>
      <c r="H833" s="228"/>
      <c r="I833" s="224"/>
      <c r="J833" s="224"/>
      <c r="K833" s="224"/>
    </row>
    <row r="834" spans="1:11" s="113" customFormat="1">
      <c r="A834" s="345"/>
      <c r="B834" s="66"/>
      <c r="C834" s="66"/>
      <c r="D834" s="66"/>
      <c r="E834" s="126"/>
      <c r="F834" s="66"/>
      <c r="G834" s="388"/>
      <c r="H834" s="235"/>
      <c r="I834" s="231"/>
      <c r="J834" s="231"/>
      <c r="K834" s="203"/>
    </row>
    <row r="835" spans="1:11" s="113" customFormat="1">
      <c r="A835" s="345"/>
      <c r="B835" s="66"/>
      <c r="C835" s="66"/>
      <c r="D835" s="66"/>
      <c r="E835" s="126"/>
      <c r="F835" s="66"/>
      <c r="G835" s="388"/>
      <c r="H835" s="235"/>
      <c r="I835" s="231"/>
      <c r="J835" s="231"/>
      <c r="K835" s="203"/>
    </row>
    <row r="836" spans="1:11" s="113" customFormat="1">
      <c r="A836" s="345"/>
      <c r="B836" s="66"/>
      <c r="C836" s="66"/>
      <c r="D836" s="66"/>
      <c r="E836" s="126"/>
      <c r="F836" s="66"/>
      <c r="G836" s="388"/>
      <c r="H836" s="235"/>
      <c r="I836" s="231"/>
      <c r="J836" s="231"/>
      <c r="K836" s="203"/>
    </row>
    <row r="837" spans="1:11" s="113" customFormat="1">
      <c r="A837" s="345"/>
      <c r="B837" s="66"/>
      <c r="C837" s="66"/>
      <c r="D837" s="66"/>
      <c r="E837" s="126"/>
      <c r="F837" s="66"/>
      <c r="G837" s="388"/>
      <c r="H837" s="235"/>
      <c r="I837" s="231"/>
      <c r="J837" s="231"/>
      <c r="K837" s="203"/>
    </row>
    <row r="838" spans="1:11" s="113" customFormat="1">
      <c r="A838" s="345"/>
      <c r="B838" s="66"/>
      <c r="C838" s="66"/>
      <c r="D838" s="66"/>
      <c r="E838" s="126"/>
      <c r="F838" s="66"/>
      <c r="G838" s="388"/>
      <c r="H838" s="235"/>
      <c r="I838" s="203"/>
      <c r="J838" s="231"/>
      <c r="K838" s="203"/>
    </row>
    <row r="839" spans="1:11" s="113" customFormat="1">
      <c r="A839" s="345"/>
      <c r="B839" s="66"/>
      <c r="C839" s="66"/>
      <c r="D839" s="66"/>
      <c r="E839" s="126"/>
      <c r="F839" s="66"/>
      <c r="G839" s="388"/>
      <c r="H839" s="235"/>
      <c r="I839" s="203"/>
      <c r="J839" s="231"/>
      <c r="K839" s="203"/>
    </row>
    <row r="840" spans="1:11" s="113" customFormat="1">
      <c r="A840" s="345"/>
      <c r="B840" s="66"/>
      <c r="C840" s="66"/>
      <c r="D840" s="66"/>
      <c r="E840" s="126"/>
      <c r="F840" s="66"/>
      <c r="G840" s="388"/>
      <c r="H840" s="235"/>
      <c r="I840" s="203"/>
      <c r="J840" s="231"/>
      <c r="K840" s="203"/>
    </row>
    <row r="841" spans="1:11" s="113" customFormat="1">
      <c r="A841" s="346"/>
      <c r="B841" s="209"/>
      <c r="C841" s="209"/>
      <c r="D841" s="209"/>
      <c r="E841" s="156"/>
      <c r="F841" s="209"/>
      <c r="G841" s="385"/>
      <c r="H841" s="228"/>
      <c r="I841" s="224"/>
      <c r="J841" s="224"/>
      <c r="K841" s="224"/>
    </row>
    <row r="842" spans="1:11" s="113" customFormat="1">
      <c r="A842" s="346"/>
      <c r="B842" s="209"/>
      <c r="C842" s="209"/>
      <c r="D842" s="209"/>
      <c r="E842" s="156"/>
      <c r="F842" s="209"/>
      <c r="G842" s="385"/>
      <c r="H842" s="228"/>
      <c r="I842" s="223"/>
      <c r="J842" s="223"/>
      <c r="K842" s="224"/>
    </row>
    <row r="843" spans="1:11" s="113" customFormat="1">
      <c r="A843" s="341"/>
      <c r="B843" s="66"/>
      <c r="C843" s="66"/>
      <c r="D843" s="66"/>
      <c r="E843" s="126"/>
      <c r="F843" s="66"/>
      <c r="G843" s="376"/>
      <c r="H843" s="225"/>
      <c r="I843" s="203"/>
      <c r="J843" s="231"/>
      <c r="K843" s="203"/>
    </row>
    <row r="844" spans="1:11" s="113" customFormat="1">
      <c r="A844" s="341"/>
      <c r="B844" s="66"/>
      <c r="C844" s="66"/>
      <c r="D844" s="66"/>
      <c r="E844" s="126"/>
      <c r="F844" s="66"/>
      <c r="G844" s="376"/>
      <c r="H844" s="225"/>
      <c r="I844" s="203"/>
      <c r="J844" s="231"/>
      <c r="K844" s="203"/>
    </row>
    <row r="845" spans="1:11" s="113" customFormat="1">
      <c r="A845" s="341"/>
      <c r="B845" s="66"/>
      <c r="C845" s="66"/>
      <c r="D845" s="66"/>
      <c r="E845" s="126"/>
      <c r="F845" s="66"/>
      <c r="G845" s="376"/>
      <c r="H845" s="225"/>
      <c r="I845" s="203"/>
      <c r="J845" s="231"/>
      <c r="K845" s="203"/>
    </row>
    <row r="846" spans="1:11" s="113" customFormat="1">
      <c r="A846" s="341"/>
      <c r="B846" s="66"/>
      <c r="C846" s="66"/>
      <c r="D846" s="66"/>
      <c r="E846" s="126"/>
      <c r="F846" s="66"/>
      <c r="G846" s="376"/>
      <c r="H846" s="225"/>
      <c r="I846" s="203"/>
      <c r="J846" s="203"/>
      <c r="K846" s="203"/>
    </row>
    <row r="847" spans="1:11" s="113" customFormat="1">
      <c r="A847" s="346"/>
      <c r="B847" s="209"/>
      <c r="C847" s="209"/>
      <c r="D847" s="209"/>
      <c r="E847" s="156"/>
      <c r="F847" s="209"/>
      <c r="G847" s="385"/>
      <c r="H847" s="228"/>
      <c r="I847" s="223"/>
      <c r="J847" s="223"/>
      <c r="K847" s="224"/>
    </row>
    <row r="848" spans="1:11" s="113" customFormat="1">
      <c r="A848" s="341"/>
      <c r="B848" s="66"/>
      <c r="C848" s="66"/>
      <c r="D848" s="66"/>
      <c r="E848" s="126"/>
      <c r="F848" s="66"/>
      <c r="G848" s="376"/>
      <c r="H848" s="225"/>
      <c r="I848" s="203"/>
      <c r="J848" s="231"/>
      <c r="K848" s="203"/>
    </row>
    <row r="849" spans="1:13" s="113" customFormat="1">
      <c r="A849" s="341"/>
      <c r="B849" s="66"/>
      <c r="C849" s="66"/>
      <c r="D849" s="66"/>
      <c r="E849" s="126"/>
      <c r="F849" s="66"/>
      <c r="G849" s="376"/>
      <c r="H849" s="225"/>
      <c r="I849" s="203"/>
      <c r="J849" s="231"/>
      <c r="K849" s="203"/>
    </row>
    <row r="850" spans="1:13" s="113" customFormat="1">
      <c r="A850" s="341"/>
      <c r="B850" s="66"/>
      <c r="C850" s="66"/>
      <c r="D850" s="66"/>
      <c r="E850" s="126"/>
      <c r="F850" s="66"/>
      <c r="G850" s="376"/>
      <c r="H850" s="225"/>
      <c r="I850" s="203"/>
      <c r="J850" s="231"/>
      <c r="K850" s="203"/>
    </row>
    <row r="851" spans="1:13" s="113" customFormat="1">
      <c r="A851" s="341"/>
      <c r="B851" s="66"/>
      <c r="C851" s="66"/>
      <c r="D851" s="66"/>
      <c r="E851" s="126"/>
      <c r="F851" s="66"/>
      <c r="G851" s="376"/>
      <c r="H851" s="225"/>
      <c r="I851" s="203"/>
      <c r="J851" s="231"/>
      <c r="K851" s="203"/>
    </row>
    <row r="852" spans="1:13" s="113" customFormat="1">
      <c r="A852" s="341"/>
      <c r="B852" s="66"/>
      <c r="C852" s="66"/>
      <c r="D852" s="66"/>
      <c r="E852" s="126"/>
      <c r="F852" s="66"/>
      <c r="G852" s="376"/>
      <c r="H852" s="225"/>
      <c r="I852" s="203"/>
      <c r="J852" s="231"/>
      <c r="K852" s="203"/>
    </row>
    <row r="853" spans="1:13" s="113" customFormat="1">
      <c r="A853" s="341"/>
      <c r="B853" s="66"/>
      <c r="C853" s="66"/>
      <c r="D853" s="66"/>
      <c r="E853" s="126"/>
      <c r="F853" s="66"/>
      <c r="G853" s="376"/>
      <c r="H853" s="225"/>
      <c r="I853" s="203"/>
      <c r="J853" s="231"/>
      <c r="K853" s="203"/>
    </row>
    <row r="854" spans="1:13" s="113" customFormat="1">
      <c r="A854" s="341"/>
      <c r="B854" s="66"/>
      <c r="C854" s="66"/>
      <c r="D854" s="66"/>
      <c r="E854" s="126"/>
      <c r="F854" s="66"/>
      <c r="G854" s="376"/>
      <c r="H854" s="225"/>
      <c r="I854" s="203"/>
      <c r="J854" s="203"/>
      <c r="K854" s="203"/>
    </row>
    <row r="855" spans="1:13" s="113" customFormat="1">
      <c r="A855" s="346"/>
      <c r="B855" s="209"/>
      <c r="C855" s="209"/>
      <c r="D855" s="209"/>
      <c r="E855" s="156"/>
      <c r="F855" s="209"/>
      <c r="G855" s="385"/>
      <c r="H855" s="226"/>
      <c r="I855" s="224"/>
      <c r="J855" s="224"/>
      <c r="K855" s="224"/>
    </row>
    <row r="856" spans="1:13" s="113" customFormat="1">
      <c r="A856" s="346"/>
      <c r="B856" s="209"/>
      <c r="C856" s="209"/>
      <c r="D856" s="209"/>
      <c r="E856" s="156"/>
      <c r="F856" s="209"/>
      <c r="G856" s="385"/>
      <c r="H856" s="226"/>
      <c r="I856" s="224"/>
      <c r="J856" s="224"/>
      <c r="K856" s="224"/>
      <c r="L856" s="217"/>
      <c r="M856" s="217"/>
    </row>
    <row r="857" spans="1:13" s="217" customFormat="1">
      <c r="A857" s="346"/>
      <c r="B857" s="209"/>
      <c r="C857" s="209"/>
      <c r="D857" s="209"/>
      <c r="E857" s="156"/>
      <c r="F857" s="209"/>
      <c r="G857" s="385"/>
      <c r="H857" s="226"/>
      <c r="I857" s="224"/>
      <c r="J857" s="224"/>
      <c r="K857" s="224"/>
      <c r="L857" s="113"/>
      <c r="M857" s="113"/>
    </row>
    <row r="858" spans="1:13" s="113" customFormat="1">
      <c r="A858" s="346"/>
      <c r="B858" s="209"/>
      <c r="C858" s="209"/>
      <c r="D858" s="209"/>
      <c r="E858" s="156"/>
      <c r="F858" s="209"/>
      <c r="G858" s="385"/>
      <c r="H858" s="226"/>
      <c r="I858" s="223"/>
      <c r="J858" s="223"/>
      <c r="K858" s="224"/>
    </row>
    <row r="859" spans="1:13" s="113" customFormat="1">
      <c r="A859" s="341"/>
      <c r="B859" s="66"/>
      <c r="C859" s="127"/>
      <c r="D859" s="66"/>
      <c r="E859" s="126"/>
      <c r="F859" s="127"/>
      <c r="G859" s="377"/>
      <c r="H859" s="219"/>
      <c r="I859" s="233"/>
      <c r="J859" s="231"/>
      <c r="K859" s="203"/>
    </row>
    <row r="860" spans="1:13" s="113" customFormat="1">
      <c r="A860" s="341"/>
      <c r="B860" s="66"/>
      <c r="C860" s="127"/>
      <c r="D860" s="66"/>
      <c r="E860" s="126"/>
      <c r="F860" s="127"/>
      <c r="G860" s="377"/>
      <c r="H860" s="219"/>
      <c r="I860" s="233"/>
      <c r="J860" s="231"/>
      <c r="K860" s="203"/>
    </row>
    <row r="861" spans="1:13" s="113" customFormat="1">
      <c r="A861" s="341"/>
      <c r="B861" s="66"/>
      <c r="C861" s="127"/>
      <c r="D861" s="66"/>
      <c r="E861" s="126"/>
      <c r="F861" s="127"/>
      <c r="G861" s="377"/>
      <c r="H861" s="219"/>
      <c r="I861" s="233"/>
      <c r="J861" s="231"/>
      <c r="K861" s="203"/>
    </row>
    <row r="862" spans="1:13" s="113" customFormat="1">
      <c r="A862" s="341"/>
      <c r="B862" s="66"/>
      <c r="C862" s="127"/>
      <c r="D862" s="66"/>
      <c r="E862" s="126"/>
      <c r="F862" s="127"/>
      <c r="G862" s="377"/>
      <c r="H862" s="219"/>
      <c r="I862" s="233"/>
      <c r="J862" s="231"/>
      <c r="K862" s="203"/>
    </row>
    <row r="863" spans="1:13" s="113" customFormat="1">
      <c r="A863" s="341"/>
      <c r="B863" s="66"/>
      <c r="C863" s="127"/>
      <c r="D863" s="66"/>
      <c r="E863" s="126"/>
      <c r="F863" s="127"/>
      <c r="G863" s="377"/>
      <c r="H863" s="219"/>
      <c r="I863" s="233"/>
      <c r="J863" s="231"/>
      <c r="K863" s="203"/>
    </row>
    <row r="864" spans="1:13" s="113" customFormat="1">
      <c r="A864" s="341"/>
      <c r="B864" s="66"/>
      <c r="C864" s="127"/>
      <c r="D864" s="66"/>
      <c r="E864" s="126"/>
      <c r="F864" s="127"/>
      <c r="G864" s="377"/>
      <c r="H864" s="219"/>
      <c r="I864" s="233"/>
      <c r="J864" s="233"/>
      <c r="K864" s="203"/>
    </row>
    <row r="865" spans="1:11" s="113" customFormat="1">
      <c r="A865" s="346"/>
      <c r="B865" s="209"/>
      <c r="C865" s="209"/>
      <c r="D865" s="209"/>
      <c r="E865" s="156"/>
      <c r="F865" s="209"/>
      <c r="G865" s="385"/>
      <c r="H865" s="226"/>
      <c r="I865" s="223"/>
      <c r="J865" s="223"/>
      <c r="K865" s="224"/>
    </row>
    <row r="866" spans="1:11" s="113" customFormat="1">
      <c r="A866" s="341"/>
      <c r="B866" s="66"/>
      <c r="C866" s="127"/>
      <c r="D866" s="66"/>
      <c r="E866" s="126"/>
      <c r="F866" s="127"/>
      <c r="G866" s="377"/>
      <c r="H866" s="219"/>
      <c r="I866" s="233"/>
      <c r="J866" s="231"/>
      <c r="K866" s="203"/>
    </row>
    <row r="867" spans="1:11" s="113" customFormat="1">
      <c r="A867" s="341"/>
      <c r="B867" s="66"/>
      <c r="C867" s="127"/>
      <c r="D867" s="66"/>
      <c r="E867" s="126"/>
      <c r="F867" s="127"/>
      <c r="G867" s="377"/>
      <c r="H867" s="219"/>
      <c r="I867" s="233"/>
      <c r="J867" s="231"/>
      <c r="K867" s="203"/>
    </row>
    <row r="868" spans="1:11" s="113" customFormat="1">
      <c r="A868" s="341"/>
      <c r="B868" s="66"/>
      <c r="C868" s="127"/>
      <c r="D868" s="66"/>
      <c r="E868" s="126"/>
      <c r="F868" s="127"/>
      <c r="G868" s="377"/>
      <c r="H868" s="219"/>
      <c r="I868" s="233"/>
      <c r="J868" s="231"/>
      <c r="K868" s="203"/>
    </row>
    <row r="869" spans="1:11" s="113" customFormat="1">
      <c r="A869" s="341"/>
      <c r="B869" s="66"/>
      <c r="C869" s="127"/>
      <c r="D869" s="66"/>
      <c r="E869" s="126"/>
      <c r="F869" s="127"/>
      <c r="G869" s="377"/>
      <c r="H869" s="219"/>
      <c r="I869" s="233"/>
      <c r="J869" s="233"/>
      <c r="K869" s="203"/>
    </row>
    <row r="870" spans="1:11" s="113" customFormat="1">
      <c r="A870" s="346"/>
      <c r="B870" s="209"/>
      <c r="C870" s="209"/>
      <c r="D870" s="209"/>
      <c r="E870" s="156"/>
      <c r="F870" s="209"/>
      <c r="G870" s="387"/>
      <c r="H870" s="228"/>
      <c r="I870" s="223"/>
      <c r="J870" s="223"/>
      <c r="K870" s="224"/>
    </row>
    <row r="871" spans="1:11" s="113" customFormat="1">
      <c r="A871" s="341"/>
      <c r="B871" s="66"/>
      <c r="C871" s="127"/>
      <c r="D871" s="66"/>
      <c r="E871" s="126"/>
      <c r="F871" s="127"/>
      <c r="G871" s="377"/>
      <c r="H871" s="219"/>
      <c r="I871" s="233"/>
      <c r="J871" s="231"/>
      <c r="K871" s="203"/>
    </row>
    <row r="872" spans="1:11" s="113" customFormat="1">
      <c r="A872" s="341"/>
      <c r="B872" s="66"/>
      <c r="C872" s="127"/>
      <c r="D872" s="66"/>
      <c r="E872" s="126"/>
      <c r="F872" s="127"/>
      <c r="G872" s="377"/>
      <c r="H872" s="219"/>
      <c r="I872" s="233"/>
      <c r="J872" s="231"/>
      <c r="K872" s="203"/>
    </row>
    <row r="873" spans="1:11" s="113" customFormat="1">
      <c r="A873" s="346"/>
      <c r="B873" s="209"/>
      <c r="C873" s="209"/>
      <c r="D873" s="209"/>
      <c r="E873" s="156"/>
      <c r="F873" s="209"/>
      <c r="G873" s="387"/>
      <c r="H873" s="228"/>
      <c r="I873" s="223"/>
      <c r="J873" s="223"/>
      <c r="K873" s="224"/>
    </row>
    <row r="874" spans="1:11" s="113" customFormat="1">
      <c r="A874" s="345"/>
      <c r="B874" s="66"/>
      <c r="C874" s="66"/>
      <c r="D874" s="66"/>
      <c r="E874" s="126"/>
      <c r="F874" s="66"/>
      <c r="G874" s="381"/>
      <c r="H874" s="225"/>
      <c r="I874" s="141"/>
      <c r="J874" s="231"/>
      <c r="K874" s="203"/>
    </row>
    <row r="875" spans="1:11" s="113" customFormat="1">
      <c r="A875" s="345"/>
      <c r="B875" s="66"/>
      <c r="C875" s="66"/>
      <c r="D875" s="66"/>
      <c r="E875" s="126"/>
      <c r="F875" s="127"/>
      <c r="G875" s="381"/>
      <c r="H875" s="225"/>
      <c r="I875" s="141"/>
      <c r="J875" s="231"/>
      <c r="K875" s="203"/>
    </row>
    <row r="876" spans="1:11" s="113" customFormat="1">
      <c r="A876" s="345"/>
      <c r="B876" s="66"/>
      <c r="C876" s="66"/>
      <c r="D876" s="66"/>
      <c r="E876" s="126"/>
      <c r="F876" s="127"/>
      <c r="G876" s="381"/>
      <c r="H876" s="225"/>
      <c r="I876" s="141"/>
      <c r="J876" s="231"/>
      <c r="K876" s="203"/>
    </row>
    <row r="877" spans="1:11" s="113" customFormat="1">
      <c r="A877" s="345"/>
      <c r="B877" s="66"/>
      <c r="C877" s="66"/>
      <c r="D877" s="66"/>
      <c r="E877" s="126"/>
      <c r="F877" s="127"/>
      <c r="G877" s="381"/>
      <c r="H877" s="225"/>
      <c r="I877" s="141"/>
      <c r="J877" s="231"/>
      <c r="K877" s="203"/>
    </row>
    <row r="878" spans="1:11" s="113" customFormat="1">
      <c r="A878" s="345"/>
      <c r="B878" s="66"/>
      <c r="C878" s="66"/>
      <c r="D878" s="66"/>
      <c r="E878" s="126"/>
      <c r="F878" s="66"/>
      <c r="G878" s="381"/>
      <c r="H878" s="225"/>
      <c r="I878" s="141"/>
      <c r="J878" s="231"/>
      <c r="K878" s="203"/>
    </row>
    <row r="879" spans="1:11" s="113" customFormat="1">
      <c r="A879" s="346"/>
      <c r="B879" s="209"/>
      <c r="C879" s="209"/>
      <c r="D879" s="209"/>
      <c r="E879" s="156"/>
      <c r="F879" s="209"/>
      <c r="G879" s="387"/>
      <c r="H879" s="228"/>
      <c r="I879" s="223"/>
      <c r="J879" s="223"/>
      <c r="K879" s="224"/>
    </row>
    <row r="880" spans="1:11" s="113" customFormat="1">
      <c r="A880" s="345"/>
      <c r="B880" s="66"/>
      <c r="C880" s="66"/>
      <c r="D880" s="66"/>
      <c r="E880" s="126"/>
      <c r="F880" s="66"/>
      <c r="G880" s="381"/>
      <c r="H880" s="225"/>
      <c r="I880" s="141"/>
      <c r="J880" s="231"/>
      <c r="K880" s="203"/>
    </row>
    <row r="881" spans="1:13" s="113" customFormat="1">
      <c r="A881" s="341"/>
      <c r="B881" s="66"/>
      <c r="C881" s="66"/>
      <c r="D881" s="66"/>
      <c r="E881" s="126"/>
      <c r="F881" s="127"/>
      <c r="G881" s="376"/>
      <c r="H881" s="225"/>
      <c r="I881" s="203"/>
      <c r="J881" s="231"/>
      <c r="K881" s="203"/>
    </row>
    <row r="882" spans="1:13" s="113" customFormat="1">
      <c r="A882" s="346"/>
      <c r="B882" s="209"/>
      <c r="C882" s="135"/>
      <c r="D882" s="135"/>
      <c r="E882" s="156"/>
      <c r="F882" s="209"/>
      <c r="G882" s="387"/>
      <c r="H882" s="228"/>
      <c r="I882" s="223"/>
      <c r="J882" s="223"/>
      <c r="K882" s="224"/>
    </row>
    <row r="883" spans="1:13" s="113" customFormat="1">
      <c r="A883" s="341"/>
      <c r="B883" s="66"/>
      <c r="C883" s="127"/>
      <c r="D883" s="127"/>
      <c r="E883" s="126"/>
      <c r="F883" s="66"/>
      <c r="G883" s="381"/>
      <c r="H883" s="225"/>
      <c r="I883" s="141"/>
      <c r="J883" s="231"/>
      <c r="K883" s="203"/>
    </row>
    <row r="884" spans="1:13" s="113" customFormat="1">
      <c r="A884" s="341"/>
      <c r="B884" s="66"/>
      <c r="C884" s="127"/>
      <c r="D884" s="127"/>
      <c r="E884" s="126"/>
      <c r="F884" s="127"/>
      <c r="G884" s="381"/>
      <c r="H884" s="225"/>
      <c r="I884" s="141"/>
      <c r="J884" s="231"/>
      <c r="K884" s="203"/>
    </row>
    <row r="885" spans="1:13" s="113" customFormat="1">
      <c r="A885" s="341"/>
      <c r="B885" s="66"/>
      <c r="C885" s="127"/>
      <c r="D885" s="127"/>
      <c r="E885" s="126"/>
      <c r="F885" s="66"/>
      <c r="G885" s="381"/>
      <c r="H885" s="225"/>
      <c r="I885" s="141"/>
      <c r="J885" s="231"/>
      <c r="K885" s="203"/>
    </row>
    <row r="886" spans="1:13" s="113" customFormat="1">
      <c r="A886" s="346"/>
      <c r="B886" s="209"/>
      <c r="C886" s="209"/>
      <c r="D886" s="209"/>
      <c r="E886" s="156"/>
      <c r="F886" s="209"/>
      <c r="G886" s="385"/>
      <c r="H886" s="226"/>
      <c r="I886" s="223"/>
      <c r="J886" s="223"/>
      <c r="K886" s="224"/>
    </row>
    <row r="887" spans="1:13" s="113" customFormat="1">
      <c r="A887" s="341"/>
      <c r="B887" s="66"/>
      <c r="C887" s="127"/>
      <c r="D887" s="66"/>
      <c r="E887" s="126"/>
      <c r="F887" s="127"/>
      <c r="G887" s="377"/>
      <c r="H887" s="219"/>
      <c r="I887" s="233"/>
      <c r="J887" s="231"/>
      <c r="K887" s="203"/>
    </row>
    <row r="888" spans="1:13" s="113" customFormat="1">
      <c r="A888" s="341"/>
      <c r="B888" s="66"/>
      <c r="C888" s="127"/>
      <c r="D888" s="66"/>
      <c r="E888" s="126"/>
      <c r="F888" s="127"/>
      <c r="G888" s="377"/>
      <c r="H888" s="219"/>
      <c r="I888" s="233"/>
      <c r="J888" s="231"/>
      <c r="K888" s="203"/>
    </row>
    <row r="889" spans="1:13" s="113" customFormat="1">
      <c r="A889" s="341"/>
      <c r="B889" s="66"/>
      <c r="C889" s="127"/>
      <c r="D889" s="66"/>
      <c r="E889" s="126"/>
      <c r="F889" s="127"/>
      <c r="G889" s="377"/>
      <c r="H889" s="219"/>
      <c r="I889" s="233"/>
      <c r="J889" s="231"/>
      <c r="K889" s="203"/>
    </row>
    <row r="890" spans="1:13" s="113" customFormat="1">
      <c r="A890" s="341"/>
      <c r="B890" s="66"/>
      <c r="C890" s="127"/>
      <c r="D890" s="66"/>
      <c r="E890" s="126"/>
      <c r="F890" s="127"/>
      <c r="G890" s="377"/>
      <c r="H890" s="219"/>
      <c r="I890" s="233"/>
      <c r="J890" s="233"/>
      <c r="K890" s="203"/>
    </row>
    <row r="891" spans="1:13" s="113" customFormat="1">
      <c r="A891" s="346"/>
      <c r="B891" s="209"/>
      <c r="C891" s="209"/>
      <c r="D891" s="209"/>
      <c r="E891" s="156"/>
      <c r="F891" s="209"/>
      <c r="G891" s="385"/>
      <c r="H891" s="226"/>
      <c r="I891" s="223"/>
      <c r="J891" s="223"/>
      <c r="K891" s="224"/>
    </row>
    <row r="892" spans="1:13" s="113" customFormat="1">
      <c r="A892" s="341"/>
      <c r="B892" s="66"/>
      <c r="C892" s="127"/>
      <c r="D892" s="66"/>
      <c r="E892" s="126"/>
      <c r="F892" s="127"/>
      <c r="G892" s="377"/>
      <c r="H892" s="219"/>
      <c r="I892" s="233"/>
      <c r="J892" s="231"/>
      <c r="K892" s="203"/>
    </row>
    <row r="893" spans="1:13" s="113" customFormat="1">
      <c r="A893" s="341"/>
      <c r="B893" s="66"/>
      <c r="C893" s="127"/>
      <c r="D893" s="66"/>
      <c r="E893" s="126"/>
      <c r="F893" s="127"/>
      <c r="G893" s="377"/>
      <c r="H893" s="219"/>
      <c r="I893" s="233"/>
      <c r="J893" s="231"/>
      <c r="K893" s="203"/>
    </row>
    <row r="894" spans="1:13" s="113" customFormat="1">
      <c r="A894" s="341"/>
      <c r="B894" s="66"/>
      <c r="C894" s="127"/>
      <c r="D894" s="66"/>
      <c r="E894" s="126"/>
      <c r="F894" s="127"/>
      <c r="G894" s="377"/>
      <c r="H894" s="219"/>
      <c r="I894" s="233"/>
      <c r="J894" s="231"/>
      <c r="K894" s="203"/>
    </row>
    <row r="895" spans="1:13" s="113" customFormat="1">
      <c r="A895" s="341"/>
      <c r="B895" s="66"/>
      <c r="C895" s="127"/>
      <c r="D895" s="66"/>
      <c r="E895" s="126"/>
      <c r="F895" s="127"/>
      <c r="G895" s="377"/>
      <c r="H895" s="219"/>
      <c r="I895" s="233"/>
      <c r="J895" s="233"/>
      <c r="K895" s="203"/>
      <c r="L895" s="217"/>
      <c r="M895" s="217"/>
    </row>
    <row r="896" spans="1:13" s="217" customFormat="1">
      <c r="A896" s="346"/>
      <c r="B896" s="209"/>
      <c r="C896" s="209"/>
      <c r="D896" s="209"/>
      <c r="E896" s="156"/>
      <c r="F896" s="209"/>
      <c r="G896" s="385"/>
      <c r="H896" s="226"/>
      <c r="I896" s="223"/>
      <c r="J896" s="223"/>
      <c r="K896" s="224"/>
      <c r="L896" s="113"/>
      <c r="M896" s="113"/>
    </row>
    <row r="897" spans="1:11" s="113" customFormat="1">
      <c r="A897" s="346"/>
      <c r="B897" s="209"/>
      <c r="C897" s="209"/>
      <c r="D897" s="209"/>
      <c r="E897" s="156"/>
      <c r="F897" s="209"/>
      <c r="G897" s="385"/>
      <c r="H897" s="226"/>
      <c r="I897" s="223"/>
      <c r="J897" s="223"/>
      <c r="K897" s="224"/>
    </row>
    <row r="898" spans="1:11" s="113" customFormat="1">
      <c r="A898" s="341"/>
      <c r="B898" s="66"/>
      <c r="C898" s="66"/>
      <c r="D898" s="66"/>
      <c r="E898" s="126"/>
      <c r="F898" s="66"/>
      <c r="G898" s="376"/>
      <c r="H898" s="219"/>
      <c r="I898" s="141"/>
      <c r="J898" s="231"/>
      <c r="K898" s="203"/>
    </row>
    <row r="899" spans="1:11" s="113" customFormat="1">
      <c r="A899" s="341"/>
      <c r="B899" s="66"/>
      <c r="C899" s="66"/>
      <c r="D899" s="66"/>
      <c r="E899" s="126"/>
      <c r="F899" s="127"/>
      <c r="G899" s="376"/>
      <c r="H899" s="219"/>
      <c r="I899" s="141"/>
      <c r="J899" s="231"/>
      <c r="K899" s="203"/>
    </row>
    <row r="900" spans="1:11" s="113" customFormat="1">
      <c r="A900" s="341"/>
      <c r="B900" s="66"/>
      <c r="C900" s="66"/>
      <c r="D900" s="66"/>
      <c r="E900" s="126"/>
      <c r="F900" s="66"/>
      <c r="G900" s="376"/>
      <c r="H900" s="219"/>
      <c r="I900" s="233"/>
      <c r="J900" s="231"/>
      <c r="K900" s="203"/>
    </row>
    <row r="901" spans="1:11" s="113" customFormat="1">
      <c r="A901" s="341"/>
      <c r="B901" s="66"/>
      <c r="C901" s="66"/>
      <c r="D901" s="66"/>
      <c r="E901" s="126"/>
      <c r="F901" s="66"/>
      <c r="G901" s="376"/>
      <c r="H901" s="219"/>
      <c r="I901" s="141"/>
      <c r="J901" s="231"/>
      <c r="K901" s="203"/>
    </row>
    <row r="902" spans="1:11" s="113" customFormat="1">
      <c r="A902" s="346"/>
      <c r="B902" s="209"/>
      <c r="C902" s="209"/>
      <c r="D902" s="209"/>
      <c r="E902" s="156"/>
      <c r="F902" s="209"/>
      <c r="G902" s="385"/>
      <c r="H902" s="226"/>
      <c r="I902" s="223"/>
      <c r="J902" s="223"/>
      <c r="K902" s="224"/>
    </row>
    <row r="903" spans="1:11" s="113" customFormat="1">
      <c r="A903" s="341"/>
      <c r="B903" s="66"/>
      <c r="C903" s="66"/>
      <c r="D903" s="66"/>
      <c r="E903" s="126"/>
      <c r="F903" s="66"/>
      <c r="G903" s="376"/>
      <c r="H903" s="219"/>
      <c r="I903" s="141"/>
      <c r="J903" s="231"/>
      <c r="K903" s="203"/>
    </row>
    <row r="904" spans="1:11" s="113" customFormat="1">
      <c r="A904" s="341"/>
      <c r="B904" s="66"/>
      <c r="C904" s="66"/>
      <c r="D904" s="66"/>
      <c r="E904" s="126"/>
      <c r="F904" s="127"/>
      <c r="G904" s="376"/>
      <c r="H904" s="219"/>
      <c r="I904" s="141"/>
      <c r="J904" s="231"/>
      <c r="K904" s="203"/>
    </row>
    <row r="905" spans="1:11" s="113" customFormat="1">
      <c r="A905" s="341"/>
      <c r="B905" s="66"/>
      <c r="C905" s="66"/>
      <c r="D905" s="66"/>
      <c r="E905" s="126"/>
      <c r="F905" s="66"/>
      <c r="G905" s="376"/>
      <c r="H905" s="219"/>
      <c r="I905" s="233"/>
      <c r="J905" s="231"/>
      <c r="K905" s="203"/>
    </row>
    <row r="906" spans="1:11" s="113" customFormat="1">
      <c r="A906" s="341"/>
      <c r="B906" s="66"/>
      <c r="C906" s="66"/>
      <c r="D906" s="66"/>
      <c r="E906" s="126"/>
      <c r="F906" s="66"/>
      <c r="G906" s="376"/>
      <c r="H906" s="219"/>
      <c r="I906" s="141"/>
      <c r="J906" s="231"/>
      <c r="K906" s="203"/>
    </row>
    <row r="907" spans="1:11" s="113" customFormat="1">
      <c r="A907" s="346"/>
      <c r="B907" s="209"/>
      <c r="C907" s="209"/>
      <c r="D907" s="209"/>
      <c r="E907" s="156"/>
      <c r="F907" s="209"/>
      <c r="G907" s="385"/>
      <c r="H907" s="226"/>
      <c r="I907" s="223"/>
      <c r="J907" s="223"/>
      <c r="K907" s="224"/>
    </row>
    <row r="908" spans="1:11" s="113" customFormat="1">
      <c r="A908" s="341"/>
      <c r="B908" s="66"/>
      <c r="C908" s="66"/>
      <c r="D908" s="66"/>
      <c r="E908" s="126"/>
      <c r="F908" s="66"/>
      <c r="G908" s="376"/>
      <c r="H908" s="219"/>
      <c r="I908" s="141"/>
      <c r="J908" s="231"/>
      <c r="K908" s="203"/>
    </row>
    <row r="909" spans="1:11" s="113" customFormat="1">
      <c r="A909" s="341"/>
      <c r="B909" s="66"/>
      <c r="C909" s="66"/>
      <c r="D909" s="66"/>
      <c r="E909" s="126"/>
      <c r="F909" s="66"/>
      <c r="G909" s="376"/>
      <c r="H909" s="219"/>
      <c r="I909" s="141"/>
      <c r="J909" s="231"/>
      <c r="K909" s="203"/>
    </row>
    <row r="910" spans="1:11" s="113" customFormat="1">
      <c r="A910" s="341"/>
      <c r="B910" s="66"/>
      <c r="C910" s="66"/>
      <c r="D910" s="66"/>
      <c r="E910" s="126"/>
      <c r="F910" s="127"/>
      <c r="G910" s="376"/>
      <c r="H910" s="219"/>
      <c r="I910" s="141"/>
      <c r="J910" s="231"/>
      <c r="K910" s="203"/>
    </row>
    <row r="911" spans="1:11" s="113" customFormat="1">
      <c r="A911" s="341"/>
      <c r="B911" s="66"/>
      <c r="C911" s="66"/>
      <c r="D911" s="66"/>
      <c r="E911" s="126"/>
      <c r="F911" s="66"/>
      <c r="G911" s="376"/>
      <c r="H911" s="219"/>
      <c r="I911" s="233"/>
      <c r="J911" s="231"/>
      <c r="K911" s="203"/>
    </row>
    <row r="912" spans="1:11" s="113" customFormat="1">
      <c r="A912" s="346"/>
      <c r="B912" s="209"/>
      <c r="C912" s="209"/>
      <c r="D912" s="209"/>
      <c r="E912" s="156"/>
      <c r="F912" s="209"/>
      <c r="G912" s="385"/>
      <c r="H912" s="226"/>
      <c r="I912" s="223"/>
      <c r="J912" s="223"/>
      <c r="K912" s="224"/>
    </row>
    <row r="913" spans="1:13" s="113" customFormat="1">
      <c r="A913" s="341"/>
      <c r="B913" s="66"/>
      <c r="C913" s="66"/>
      <c r="D913" s="66"/>
      <c r="E913" s="126"/>
      <c r="F913" s="66"/>
      <c r="G913" s="376"/>
      <c r="H913" s="225"/>
      <c r="I913" s="203"/>
      <c r="J913" s="231"/>
      <c r="K913" s="203"/>
    </row>
    <row r="914" spans="1:13" s="113" customFormat="1">
      <c r="A914" s="341"/>
      <c r="B914" s="66"/>
      <c r="C914" s="66"/>
      <c r="D914" s="66"/>
      <c r="E914" s="126"/>
      <c r="F914" s="66"/>
      <c r="G914" s="376"/>
      <c r="H914" s="225"/>
      <c r="I914" s="203"/>
      <c r="J914" s="231"/>
      <c r="K914" s="203"/>
    </row>
    <row r="915" spans="1:13" s="113" customFormat="1">
      <c r="A915" s="341"/>
      <c r="B915" s="66"/>
      <c r="C915" s="66"/>
      <c r="D915" s="66"/>
      <c r="E915" s="126"/>
      <c r="F915" s="66"/>
      <c r="G915" s="376"/>
      <c r="H915" s="225"/>
      <c r="I915" s="203"/>
      <c r="J915" s="231"/>
      <c r="K915" s="203"/>
    </row>
    <row r="916" spans="1:13" s="113" customFormat="1">
      <c r="A916" s="341"/>
      <c r="B916" s="66"/>
      <c r="C916" s="66"/>
      <c r="D916" s="66"/>
      <c r="E916" s="126"/>
      <c r="F916" s="66"/>
      <c r="G916" s="376"/>
      <c r="H916" s="225"/>
      <c r="I916" s="203"/>
      <c r="J916" s="203"/>
      <c r="K916" s="203"/>
      <c r="L916" s="217"/>
      <c r="M916" s="217"/>
    </row>
    <row r="917" spans="1:13" s="217" customFormat="1">
      <c r="A917" s="346"/>
      <c r="B917" s="209"/>
      <c r="C917" s="209"/>
      <c r="D917" s="209"/>
      <c r="E917" s="156"/>
      <c r="F917" s="209"/>
      <c r="G917" s="385"/>
      <c r="H917" s="226"/>
      <c r="I917" s="223"/>
      <c r="J917" s="223"/>
      <c r="K917" s="224"/>
      <c r="L917" s="113"/>
      <c r="M917" s="113"/>
    </row>
    <row r="918" spans="1:13" s="113" customFormat="1">
      <c r="A918" s="346"/>
      <c r="B918" s="209"/>
      <c r="C918" s="209"/>
      <c r="D918" s="209"/>
      <c r="E918" s="156"/>
      <c r="F918" s="209"/>
      <c r="G918" s="385"/>
      <c r="H918" s="226"/>
      <c r="I918" s="223"/>
      <c r="J918" s="223"/>
      <c r="K918" s="224"/>
    </row>
    <row r="919" spans="1:13" s="113" customFormat="1">
      <c r="A919" s="341"/>
      <c r="B919" s="66"/>
      <c r="C919" s="66"/>
      <c r="D919" s="66"/>
      <c r="E919" s="126"/>
      <c r="F919" s="127"/>
      <c r="G919" s="376"/>
      <c r="H919" s="219"/>
      <c r="I919" s="141"/>
      <c r="J919" s="231"/>
      <c r="K919" s="203"/>
    </row>
    <row r="920" spans="1:13" s="113" customFormat="1">
      <c r="A920" s="341"/>
      <c r="B920" s="66"/>
      <c r="C920" s="66"/>
      <c r="D920" s="66"/>
      <c r="E920" s="126"/>
      <c r="F920" s="66"/>
      <c r="G920" s="376"/>
      <c r="H920" s="219"/>
      <c r="I920" s="141"/>
      <c r="J920" s="231"/>
      <c r="K920" s="203"/>
    </row>
    <row r="921" spans="1:13" s="113" customFormat="1">
      <c r="A921" s="341"/>
      <c r="B921" s="66"/>
      <c r="C921" s="66"/>
      <c r="D921" s="66"/>
      <c r="E921" s="126"/>
      <c r="F921" s="66"/>
      <c r="G921" s="376"/>
      <c r="H921" s="219"/>
      <c r="I921" s="141"/>
      <c r="J921" s="231"/>
      <c r="K921" s="203"/>
    </row>
    <row r="922" spans="1:13" s="113" customFormat="1">
      <c r="A922" s="346"/>
      <c r="B922" s="209"/>
      <c r="C922" s="209"/>
      <c r="D922" s="209"/>
      <c r="E922" s="156"/>
      <c r="F922" s="209"/>
      <c r="G922" s="385"/>
      <c r="H922" s="226"/>
      <c r="I922" s="223"/>
      <c r="J922" s="223"/>
      <c r="K922" s="224"/>
    </row>
    <row r="923" spans="1:13" s="113" customFormat="1">
      <c r="A923" s="341"/>
      <c r="B923" s="66"/>
      <c r="C923" s="127"/>
      <c r="D923" s="66"/>
      <c r="E923" s="126"/>
      <c r="F923" s="127"/>
      <c r="G923" s="377"/>
      <c r="H923" s="219"/>
      <c r="I923" s="233"/>
      <c r="J923" s="231"/>
      <c r="K923" s="203"/>
    </row>
    <row r="924" spans="1:13" s="113" customFormat="1">
      <c r="A924" s="341"/>
      <c r="B924" s="66"/>
      <c r="C924" s="127"/>
      <c r="D924" s="66"/>
      <c r="E924" s="126"/>
      <c r="F924" s="127"/>
      <c r="G924" s="377"/>
      <c r="H924" s="219"/>
      <c r="I924" s="233"/>
      <c r="J924" s="231"/>
      <c r="K924" s="203"/>
    </row>
    <row r="925" spans="1:13" s="113" customFormat="1">
      <c r="A925" s="341"/>
      <c r="B925" s="66"/>
      <c r="C925" s="127"/>
      <c r="D925" s="66"/>
      <c r="E925" s="126"/>
      <c r="F925" s="127"/>
      <c r="G925" s="377"/>
      <c r="H925" s="219"/>
      <c r="I925" s="233"/>
      <c r="J925" s="231"/>
      <c r="K925" s="203"/>
    </row>
    <row r="926" spans="1:13" s="113" customFormat="1">
      <c r="A926" s="341"/>
      <c r="B926" s="66"/>
      <c r="C926" s="127"/>
      <c r="D926" s="66"/>
      <c r="E926" s="126"/>
      <c r="F926" s="127"/>
      <c r="G926" s="377"/>
      <c r="H926" s="219"/>
      <c r="I926" s="233"/>
      <c r="J926" s="233"/>
      <c r="K926" s="203"/>
    </row>
    <row r="927" spans="1:13" s="113" customFormat="1">
      <c r="A927" s="346"/>
      <c r="B927" s="209"/>
      <c r="C927" s="209"/>
      <c r="D927" s="209"/>
      <c r="E927" s="156"/>
      <c r="F927" s="135"/>
      <c r="G927" s="385"/>
      <c r="H927" s="226"/>
      <c r="I927" s="223"/>
      <c r="J927" s="223"/>
      <c r="K927" s="224"/>
    </row>
    <row r="928" spans="1:13" s="113" customFormat="1">
      <c r="A928" s="341"/>
      <c r="B928" s="66"/>
      <c r="C928" s="66"/>
      <c r="D928" s="66"/>
      <c r="E928" s="126"/>
      <c r="F928" s="127"/>
      <c r="G928" s="376"/>
      <c r="H928" s="219"/>
      <c r="I928" s="141"/>
      <c r="J928" s="231"/>
      <c r="K928" s="203"/>
    </row>
    <row r="929" spans="1:13" s="113" customFormat="1">
      <c r="A929" s="341"/>
      <c r="B929" s="66"/>
      <c r="C929" s="66"/>
      <c r="D929" s="66"/>
      <c r="E929" s="126"/>
      <c r="F929" s="66"/>
      <c r="G929" s="376"/>
      <c r="H929" s="219"/>
      <c r="I929" s="141"/>
      <c r="J929" s="231"/>
      <c r="K929" s="203"/>
    </row>
    <row r="930" spans="1:13" s="113" customFormat="1">
      <c r="A930" s="341"/>
      <c r="B930" s="66"/>
      <c r="C930" s="66"/>
      <c r="D930" s="66"/>
      <c r="E930" s="126"/>
      <c r="F930" s="66"/>
      <c r="G930" s="376"/>
      <c r="H930" s="219"/>
      <c r="I930" s="141"/>
      <c r="J930" s="231"/>
      <c r="K930" s="203"/>
    </row>
    <row r="931" spans="1:13" s="113" customFormat="1">
      <c r="A931" s="346"/>
      <c r="B931" s="209"/>
      <c r="C931" s="135"/>
      <c r="D931" s="135"/>
      <c r="E931" s="156"/>
      <c r="F931" s="209"/>
      <c r="G931" s="387"/>
      <c r="H931" s="228"/>
      <c r="I931" s="223"/>
      <c r="J931" s="223"/>
      <c r="K931" s="224"/>
    </row>
    <row r="932" spans="1:13" s="113" customFormat="1">
      <c r="A932" s="341"/>
      <c r="B932" s="66"/>
      <c r="C932" s="66"/>
      <c r="D932" s="66"/>
      <c r="E932" s="126"/>
      <c r="F932" s="127"/>
      <c r="G932" s="376"/>
      <c r="H932" s="219"/>
      <c r="I932" s="141"/>
      <c r="J932" s="231"/>
      <c r="K932" s="203"/>
    </row>
    <row r="933" spans="1:13" s="113" customFormat="1">
      <c r="A933" s="341"/>
      <c r="B933" s="66"/>
      <c r="C933" s="66"/>
      <c r="D933" s="66"/>
      <c r="E933" s="126"/>
      <c r="F933" s="66"/>
      <c r="G933" s="376"/>
      <c r="H933" s="219"/>
      <c r="I933" s="141"/>
      <c r="J933" s="231"/>
      <c r="K933" s="203"/>
    </row>
    <row r="934" spans="1:13" s="113" customFormat="1">
      <c r="A934" s="341"/>
      <c r="B934" s="66"/>
      <c r="C934" s="66"/>
      <c r="D934" s="66"/>
      <c r="E934" s="126"/>
      <c r="F934" s="66"/>
      <c r="G934" s="376"/>
      <c r="H934" s="219"/>
      <c r="I934" s="141"/>
      <c r="J934" s="231"/>
      <c r="K934" s="203"/>
    </row>
    <row r="935" spans="1:13" s="113" customFormat="1">
      <c r="A935" s="346"/>
      <c r="B935" s="209"/>
      <c r="C935" s="135"/>
      <c r="D935" s="135"/>
      <c r="E935" s="156"/>
      <c r="F935" s="209"/>
      <c r="G935" s="387"/>
      <c r="H935" s="228"/>
      <c r="I935" s="223"/>
      <c r="J935" s="223"/>
      <c r="K935" s="224"/>
    </row>
    <row r="936" spans="1:13" s="113" customFormat="1">
      <c r="A936" s="341"/>
      <c r="B936" s="66"/>
      <c r="C936" s="66"/>
      <c r="D936" s="66"/>
      <c r="E936" s="126"/>
      <c r="F936" s="127"/>
      <c r="G936" s="376"/>
      <c r="H936" s="219"/>
      <c r="I936" s="141"/>
      <c r="J936" s="231"/>
      <c r="K936" s="203"/>
    </row>
    <row r="937" spans="1:13" s="113" customFormat="1">
      <c r="A937" s="341"/>
      <c r="B937" s="66"/>
      <c r="C937" s="66"/>
      <c r="D937" s="66"/>
      <c r="E937" s="126"/>
      <c r="F937" s="66"/>
      <c r="G937" s="376"/>
      <c r="H937" s="219"/>
      <c r="I937" s="141"/>
      <c r="J937" s="231"/>
      <c r="K937" s="203"/>
    </row>
    <row r="938" spans="1:13" s="113" customFormat="1">
      <c r="A938" s="346"/>
      <c r="B938" s="209"/>
      <c r="C938" s="135"/>
      <c r="D938" s="135"/>
      <c r="E938" s="156"/>
      <c r="F938" s="209"/>
      <c r="G938" s="387"/>
      <c r="H938" s="228"/>
      <c r="I938" s="223"/>
      <c r="J938" s="223"/>
      <c r="K938" s="224"/>
    </row>
    <row r="939" spans="1:13" s="113" customFormat="1">
      <c r="A939" s="341"/>
      <c r="B939" s="66"/>
      <c r="C939" s="66"/>
      <c r="D939" s="66"/>
      <c r="E939" s="126"/>
      <c r="F939" s="127"/>
      <c r="G939" s="376"/>
      <c r="H939" s="219"/>
      <c r="I939" s="141"/>
      <c r="J939" s="231"/>
      <c r="K939" s="203"/>
    </row>
    <row r="940" spans="1:13" s="113" customFormat="1">
      <c r="A940" s="341"/>
      <c r="B940" s="66"/>
      <c r="C940" s="66"/>
      <c r="D940" s="66"/>
      <c r="E940" s="126"/>
      <c r="F940" s="66"/>
      <c r="G940" s="376"/>
      <c r="H940" s="219"/>
      <c r="I940" s="141"/>
      <c r="J940" s="231"/>
      <c r="K940" s="203"/>
      <c r="L940" s="217"/>
      <c r="M940" s="217"/>
    </row>
    <row r="941" spans="1:13" s="217" customFormat="1">
      <c r="A941" s="346"/>
      <c r="B941" s="209"/>
      <c r="C941" s="209"/>
      <c r="D941" s="209"/>
      <c r="E941" s="156"/>
      <c r="F941" s="209"/>
      <c r="G941" s="385"/>
      <c r="H941" s="228"/>
      <c r="I941" s="224"/>
      <c r="J941" s="224"/>
      <c r="K941" s="224"/>
      <c r="L941" s="113"/>
      <c r="M941" s="113"/>
    </row>
    <row r="942" spans="1:13" s="113" customFormat="1">
      <c r="A942" s="346"/>
      <c r="B942" s="209"/>
      <c r="C942" s="209"/>
      <c r="D942" s="209"/>
      <c r="E942" s="156"/>
      <c r="F942" s="209"/>
      <c r="G942" s="385"/>
      <c r="H942" s="226"/>
      <c r="I942" s="223"/>
      <c r="J942" s="223"/>
      <c r="K942" s="224"/>
    </row>
    <row r="943" spans="1:13" s="113" customFormat="1">
      <c r="A943" s="341"/>
      <c r="B943" s="66"/>
      <c r="C943" s="127"/>
      <c r="D943" s="66"/>
      <c r="E943" s="126"/>
      <c r="F943" s="127"/>
      <c r="G943" s="377"/>
      <c r="H943" s="219"/>
      <c r="I943" s="233"/>
      <c r="J943" s="231"/>
      <c r="K943" s="203"/>
    </row>
    <row r="944" spans="1:13" s="113" customFormat="1">
      <c r="A944" s="341"/>
      <c r="B944" s="66"/>
      <c r="C944" s="127"/>
      <c r="D944" s="66"/>
      <c r="E944" s="126"/>
      <c r="F944" s="127"/>
      <c r="G944" s="377"/>
      <c r="H944" s="219"/>
      <c r="I944" s="233"/>
      <c r="J944" s="231"/>
      <c r="K944" s="203"/>
    </row>
    <row r="945" spans="1:11" s="113" customFormat="1">
      <c r="A945" s="341"/>
      <c r="B945" s="66"/>
      <c r="C945" s="127"/>
      <c r="D945" s="66"/>
      <c r="E945" s="126"/>
      <c r="F945" s="127"/>
      <c r="G945" s="377"/>
      <c r="H945" s="219"/>
      <c r="I945" s="233"/>
      <c r="J945" s="231"/>
      <c r="K945" s="203"/>
    </row>
    <row r="946" spans="1:11" s="113" customFormat="1">
      <c r="A946" s="341"/>
      <c r="B946" s="66"/>
      <c r="C946" s="127"/>
      <c r="D946" s="66"/>
      <c r="E946" s="126"/>
      <c r="F946" s="127"/>
      <c r="G946" s="377"/>
      <c r="H946" s="219"/>
      <c r="I946" s="233"/>
      <c r="J946" s="231"/>
      <c r="K946" s="203"/>
    </row>
    <row r="947" spans="1:11" s="113" customFormat="1">
      <c r="A947" s="341"/>
      <c r="B947" s="66"/>
      <c r="C947" s="127"/>
      <c r="D947" s="66"/>
      <c r="E947" s="126"/>
      <c r="F947" s="127"/>
      <c r="G947" s="377"/>
      <c r="H947" s="219"/>
      <c r="I947" s="233"/>
      <c r="J947" s="231"/>
      <c r="K947" s="203"/>
    </row>
    <row r="948" spans="1:11" s="113" customFormat="1">
      <c r="A948" s="341"/>
      <c r="B948" s="66"/>
      <c r="C948" s="127"/>
      <c r="D948" s="66"/>
      <c r="E948" s="126"/>
      <c r="F948" s="127"/>
      <c r="G948" s="377"/>
      <c r="H948" s="219"/>
      <c r="I948" s="233"/>
      <c r="J948" s="231"/>
      <c r="K948" s="203"/>
    </row>
    <row r="949" spans="1:11" s="113" customFormat="1">
      <c r="A949" s="341"/>
      <c r="B949" s="66"/>
      <c r="C949" s="127"/>
      <c r="D949" s="66"/>
      <c r="E949" s="126"/>
      <c r="F949" s="127"/>
      <c r="G949" s="377"/>
      <c r="H949" s="219"/>
      <c r="I949" s="233"/>
      <c r="J949" s="231"/>
      <c r="K949" s="203"/>
    </row>
    <row r="950" spans="1:11" s="113" customFormat="1">
      <c r="A950" s="341"/>
      <c r="B950" s="66"/>
      <c r="C950" s="127"/>
      <c r="D950" s="66"/>
      <c r="E950" s="126"/>
      <c r="F950" s="127"/>
      <c r="G950" s="377"/>
      <c r="H950" s="219"/>
      <c r="I950" s="233"/>
      <c r="J950" s="231"/>
      <c r="K950" s="203"/>
    </row>
    <row r="951" spans="1:11" s="113" customFormat="1">
      <c r="A951" s="341"/>
      <c r="B951" s="66"/>
      <c r="C951" s="127"/>
      <c r="D951" s="66"/>
      <c r="E951" s="126"/>
      <c r="F951" s="127"/>
      <c r="G951" s="377"/>
      <c r="H951" s="219"/>
      <c r="I951" s="233"/>
      <c r="J951" s="231"/>
      <c r="K951" s="203"/>
    </row>
    <row r="952" spans="1:11" s="113" customFormat="1">
      <c r="A952" s="341"/>
      <c r="B952" s="66"/>
      <c r="C952" s="127"/>
      <c r="D952" s="66"/>
      <c r="E952" s="126"/>
      <c r="F952" s="127"/>
      <c r="G952" s="377"/>
      <c r="H952" s="219"/>
      <c r="I952" s="233"/>
      <c r="J952" s="231"/>
      <c r="K952" s="203"/>
    </row>
    <row r="953" spans="1:11" s="113" customFormat="1">
      <c r="A953" s="341"/>
      <c r="B953" s="66"/>
      <c r="C953" s="127"/>
      <c r="D953" s="66"/>
      <c r="E953" s="126"/>
      <c r="F953" s="127"/>
      <c r="G953" s="377"/>
      <c r="H953" s="219"/>
      <c r="I953" s="233"/>
      <c r="J953" s="231"/>
      <c r="K953" s="203"/>
    </row>
    <row r="954" spans="1:11" s="113" customFormat="1">
      <c r="A954" s="341"/>
      <c r="B954" s="66"/>
      <c r="C954" s="127"/>
      <c r="D954" s="66"/>
      <c r="E954" s="126"/>
      <c r="F954" s="127"/>
      <c r="G954" s="377"/>
      <c r="H954" s="219"/>
      <c r="I954" s="233"/>
      <c r="J954" s="233"/>
      <c r="K954" s="203"/>
    </row>
    <row r="955" spans="1:11" s="113" customFormat="1">
      <c r="A955" s="346"/>
      <c r="B955" s="209"/>
      <c r="C955" s="209"/>
      <c r="D955" s="209"/>
      <c r="E955" s="156"/>
      <c r="F955" s="209"/>
      <c r="G955" s="385"/>
      <c r="H955" s="226"/>
      <c r="I955" s="223"/>
      <c r="J955" s="223"/>
      <c r="K955" s="224"/>
    </row>
    <row r="956" spans="1:11" s="113" customFormat="1">
      <c r="A956" s="341"/>
      <c r="B956" s="66"/>
      <c r="C956" s="127"/>
      <c r="D956" s="66"/>
      <c r="E956" s="126"/>
      <c r="F956" s="127"/>
      <c r="G956" s="377"/>
      <c r="H956" s="219"/>
      <c r="I956" s="233"/>
      <c r="J956" s="231"/>
      <c r="K956" s="203"/>
    </row>
    <row r="957" spans="1:11" s="113" customFormat="1">
      <c r="A957" s="341"/>
      <c r="B957" s="66"/>
      <c r="C957" s="127"/>
      <c r="D957" s="66"/>
      <c r="E957" s="126"/>
      <c r="F957" s="127"/>
      <c r="G957" s="377"/>
      <c r="H957" s="219"/>
      <c r="I957" s="233"/>
      <c r="J957" s="231"/>
      <c r="K957" s="203"/>
    </row>
    <row r="958" spans="1:11" s="113" customFormat="1">
      <c r="A958" s="341"/>
      <c r="B958" s="66"/>
      <c r="C958" s="127"/>
      <c r="D958" s="66"/>
      <c r="E958" s="126"/>
      <c r="F958" s="127"/>
      <c r="G958" s="377"/>
      <c r="H958" s="219"/>
      <c r="I958" s="233"/>
      <c r="J958" s="231"/>
      <c r="K958" s="203"/>
    </row>
    <row r="959" spans="1:11" s="113" customFormat="1">
      <c r="A959" s="341"/>
      <c r="B959" s="66"/>
      <c r="C959" s="127"/>
      <c r="D959" s="66"/>
      <c r="E959" s="126"/>
      <c r="F959" s="127"/>
      <c r="G959" s="377"/>
      <c r="H959" s="219"/>
      <c r="I959" s="233"/>
      <c r="J959" s="231"/>
      <c r="K959" s="203"/>
    </row>
    <row r="960" spans="1:11" s="113" customFormat="1">
      <c r="A960" s="341"/>
      <c r="B960" s="66"/>
      <c r="C960" s="127"/>
      <c r="D960" s="66"/>
      <c r="E960" s="126"/>
      <c r="F960" s="127"/>
      <c r="G960" s="377"/>
      <c r="H960" s="219"/>
      <c r="I960" s="233"/>
      <c r="J960" s="231"/>
      <c r="K960" s="203"/>
    </row>
    <row r="961" spans="1:11" s="113" customFormat="1">
      <c r="A961" s="341"/>
      <c r="B961" s="66"/>
      <c r="C961" s="127"/>
      <c r="D961" s="66"/>
      <c r="E961" s="126"/>
      <c r="F961" s="127"/>
      <c r="G961" s="377"/>
      <c r="H961" s="219"/>
      <c r="I961" s="233"/>
      <c r="J961" s="231"/>
      <c r="K961" s="203"/>
    </row>
    <row r="962" spans="1:11" s="113" customFormat="1">
      <c r="A962" s="341"/>
      <c r="B962" s="66"/>
      <c r="C962" s="127"/>
      <c r="D962" s="66"/>
      <c r="E962" s="126"/>
      <c r="F962" s="127"/>
      <c r="G962" s="377"/>
      <c r="H962" s="219"/>
      <c r="I962" s="233"/>
      <c r="J962" s="231"/>
      <c r="K962" s="203"/>
    </row>
    <row r="963" spans="1:11" s="113" customFormat="1">
      <c r="A963" s="341"/>
      <c r="B963" s="66"/>
      <c r="C963" s="127"/>
      <c r="D963" s="66"/>
      <c r="E963" s="126"/>
      <c r="F963" s="127"/>
      <c r="G963" s="377"/>
      <c r="H963" s="219"/>
      <c r="I963" s="233"/>
      <c r="J963" s="231"/>
      <c r="K963" s="203"/>
    </row>
    <row r="964" spans="1:11" s="113" customFormat="1">
      <c r="A964" s="341"/>
      <c r="B964" s="66"/>
      <c r="C964" s="127"/>
      <c r="D964" s="66"/>
      <c r="E964" s="126"/>
      <c r="F964" s="127"/>
      <c r="G964" s="377"/>
      <c r="H964" s="219"/>
      <c r="I964" s="233"/>
      <c r="J964" s="231"/>
      <c r="K964" s="203"/>
    </row>
    <row r="965" spans="1:11" s="113" customFormat="1">
      <c r="A965" s="341"/>
      <c r="B965" s="66"/>
      <c r="C965" s="127"/>
      <c r="D965" s="66"/>
      <c r="E965" s="126"/>
      <c r="F965" s="127"/>
      <c r="G965" s="377"/>
      <c r="H965" s="219"/>
      <c r="I965" s="233"/>
      <c r="J965" s="231"/>
      <c r="K965" s="203"/>
    </row>
    <row r="966" spans="1:11" s="113" customFormat="1">
      <c r="A966" s="341"/>
      <c r="B966" s="66"/>
      <c r="C966" s="127"/>
      <c r="D966" s="66"/>
      <c r="E966" s="126"/>
      <c r="F966" s="127"/>
      <c r="G966" s="377"/>
      <c r="H966" s="219"/>
      <c r="I966" s="233"/>
      <c r="J966" s="231"/>
      <c r="K966" s="203"/>
    </row>
    <row r="967" spans="1:11" s="113" customFormat="1">
      <c r="A967" s="341"/>
      <c r="B967" s="66"/>
      <c r="C967" s="127"/>
      <c r="D967" s="66"/>
      <c r="E967" s="126"/>
      <c r="F967" s="127"/>
      <c r="G967" s="377"/>
      <c r="H967" s="219"/>
      <c r="I967" s="233"/>
      <c r="J967" s="233"/>
      <c r="K967" s="203"/>
    </row>
    <row r="968" spans="1:11" s="113" customFormat="1">
      <c r="A968" s="346"/>
      <c r="B968" s="209"/>
      <c r="C968" s="209"/>
      <c r="D968" s="209"/>
      <c r="E968" s="156"/>
      <c r="F968" s="209"/>
      <c r="G968" s="385"/>
      <c r="H968" s="226"/>
      <c r="I968" s="223"/>
      <c r="J968" s="223"/>
      <c r="K968" s="224"/>
    </row>
    <row r="969" spans="1:11" s="113" customFormat="1">
      <c r="A969" s="341"/>
      <c r="B969" s="66"/>
      <c r="C969" s="127"/>
      <c r="D969" s="66"/>
      <c r="E969" s="126"/>
      <c r="F969" s="127"/>
      <c r="G969" s="377"/>
      <c r="H969" s="219"/>
      <c r="I969" s="233"/>
      <c r="J969" s="231"/>
      <c r="K969" s="203"/>
    </row>
    <row r="970" spans="1:11" s="113" customFormat="1">
      <c r="A970" s="341"/>
      <c r="B970" s="66"/>
      <c r="C970" s="127"/>
      <c r="D970" s="66"/>
      <c r="E970" s="126"/>
      <c r="F970" s="127"/>
      <c r="G970" s="377"/>
      <c r="H970" s="219"/>
      <c r="I970" s="233"/>
      <c r="J970" s="231"/>
      <c r="K970" s="203"/>
    </row>
    <row r="971" spans="1:11" s="113" customFormat="1">
      <c r="A971" s="341"/>
      <c r="B971" s="66"/>
      <c r="C971" s="127"/>
      <c r="D971" s="66"/>
      <c r="E971" s="126"/>
      <c r="F971" s="127"/>
      <c r="G971" s="377"/>
      <c r="H971" s="219"/>
      <c r="I971" s="233"/>
      <c r="J971" s="231"/>
      <c r="K971" s="203"/>
    </row>
    <row r="972" spans="1:11" s="113" customFormat="1">
      <c r="A972" s="341"/>
      <c r="B972" s="66"/>
      <c r="C972" s="127"/>
      <c r="D972" s="66"/>
      <c r="E972" s="126"/>
      <c r="F972" s="127"/>
      <c r="G972" s="377"/>
      <c r="H972" s="219"/>
      <c r="I972" s="233"/>
      <c r="J972" s="231"/>
      <c r="K972" s="203"/>
    </row>
    <row r="973" spans="1:11" s="113" customFormat="1">
      <c r="A973" s="341"/>
      <c r="B973" s="66"/>
      <c r="C973" s="127"/>
      <c r="D973" s="66"/>
      <c r="E973" s="126"/>
      <c r="F973" s="127"/>
      <c r="G973" s="377"/>
      <c r="H973" s="219"/>
      <c r="I973" s="233"/>
      <c r="J973" s="231"/>
      <c r="K973" s="203"/>
    </row>
    <row r="974" spans="1:11" s="113" customFormat="1">
      <c r="A974" s="341"/>
      <c r="B974" s="66"/>
      <c r="C974" s="127"/>
      <c r="D974" s="66"/>
      <c r="E974" s="126"/>
      <c r="F974" s="127"/>
      <c r="G974" s="377"/>
      <c r="H974" s="219"/>
      <c r="I974" s="233"/>
      <c r="J974" s="231"/>
      <c r="K974" s="203"/>
    </row>
    <row r="975" spans="1:11" s="113" customFormat="1">
      <c r="A975" s="341"/>
      <c r="B975" s="66"/>
      <c r="C975" s="127"/>
      <c r="D975" s="66"/>
      <c r="E975" s="126"/>
      <c r="F975" s="127"/>
      <c r="G975" s="377"/>
      <c r="H975" s="219"/>
      <c r="I975" s="233"/>
      <c r="J975" s="231"/>
      <c r="K975" s="203"/>
    </row>
    <row r="976" spans="1:11" s="113" customFormat="1">
      <c r="A976" s="341"/>
      <c r="B976" s="66"/>
      <c r="C976" s="127"/>
      <c r="D976" s="66"/>
      <c r="E976" s="126"/>
      <c r="F976" s="127"/>
      <c r="G976" s="377"/>
      <c r="H976" s="219"/>
      <c r="I976" s="233"/>
      <c r="J976" s="231"/>
      <c r="K976" s="203"/>
    </row>
    <row r="977" spans="1:13" s="113" customFormat="1">
      <c r="A977" s="341"/>
      <c r="B977" s="66"/>
      <c r="C977" s="127"/>
      <c r="D977" s="66"/>
      <c r="E977" s="126"/>
      <c r="F977" s="127"/>
      <c r="G977" s="377"/>
      <c r="H977" s="219"/>
      <c r="I977" s="233"/>
      <c r="J977" s="231"/>
      <c r="K977" s="203"/>
    </row>
    <row r="978" spans="1:13" s="113" customFormat="1">
      <c r="A978" s="341"/>
      <c r="B978" s="66"/>
      <c r="C978" s="127"/>
      <c r="D978" s="66"/>
      <c r="E978" s="126"/>
      <c r="F978" s="127"/>
      <c r="G978" s="377"/>
      <c r="H978" s="219"/>
      <c r="I978" s="233"/>
      <c r="J978" s="231"/>
      <c r="K978" s="203"/>
    </row>
    <row r="979" spans="1:13" s="113" customFormat="1">
      <c r="A979" s="341"/>
      <c r="B979" s="66"/>
      <c r="C979" s="127"/>
      <c r="D979" s="66"/>
      <c r="E979" s="126"/>
      <c r="F979" s="127"/>
      <c r="G979" s="377"/>
      <c r="H979" s="219"/>
      <c r="I979" s="233"/>
      <c r="J979" s="233"/>
      <c r="K979" s="203"/>
      <c r="L979" s="217"/>
      <c r="M979" s="217"/>
    </row>
    <row r="980" spans="1:13" s="217" customFormat="1">
      <c r="A980" s="346"/>
      <c r="B980" s="209"/>
      <c r="C980" s="209"/>
      <c r="D980" s="209"/>
      <c r="E980" s="156"/>
      <c r="F980" s="209"/>
      <c r="G980" s="385"/>
      <c r="H980" s="226"/>
      <c r="I980" s="224"/>
      <c r="J980" s="224"/>
      <c r="K980" s="224"/>
      <c r="L980" s="113"/>
      <c r="M980" s="113"/>
    </row>
    <row r="981" spans="1:13" s="113" customFormat="1">
      <c r="A981" s="346"/>
      <c r="B981" s="209"/>
      <c r="C981" s="135"/>
      <c r="D981" s="135"/>
      <c r="E981" s="156"/>
      <c r="F981" s="209"/>
      <c r="G981" s="387"/>
      <c r="H981" s="226"/>
      <c r="I981" s="223"/>
      <c r="J981" s="223"/>
      <c r="K981" s="224"/>
    </row>
    <row r="982" spans="1:13" s="113" customFormat="1">
      <c r="A982" s="341"/>
      <c r="B982" s="66"/>
      <c r="C982" s="127"/>
      <c r="D982" s="66"/>
      <c r="E982" s="126"/>
      <c r="F982" s="127"/>
      <c r="G982" s="377"/>
      <c r="H982" s="219"/>
      <c r="I982" s="233"/>
      <c r="J982" s="231"/>
      <c r="K982" s="203"/>
      <c r="L982" s="217"/>
      <c r="M982" s="217"/>
    </row>
    <row r="983" spans="1:13" s="217" customFormat="1">
      <c r="A983" s="346"/>
      <c r="B983" s="209"/>
      <c r="C983" s="209"/>
      <c r="D983" s="209"/>
      <c r="E983" s="156"/>
      <c r="F983" s="209"/>
      <c r="G983" s="385"/>
      <c r="H983" s="226"/>
      <c r="I983" s="224"/>
      <c r="J983" s="224"/>
      <c r="K983" s="224"/>
      <c r="L983" s="113"/>
      <c r="M983" s="113"/>
    </row>
    <row r="984" spans="1:13" s="113" customFormat="1">
      <c r="A984" s="346"/>
      <c r="B984" s="209"/>
      <c r="C984" s="135"/>
      <c r="D984" s="135"/>
      <c r="E984" s="156"/>
      <c r="F984" s="209"/>
      <c r="G984" s="387"/>
      <c r="H984" s="228"/>
      <c r="I984" s="223"/>
      <c r="J984" s="223"/>
      <c r="K984" s="224"/>
    </row>
    <row r="985" spans="1:13" s="113" customFormat="1">
      <c r="A985" s="341"/>
      <c r="B985" s="66"/>
      <c r="C985" s="66"/>
      <c r="D985" s="66"/>
      <c r="E985" s="126"/>
      <c r="F985" s="127"/>
      <c r="G985" s="376"/>
      <c r="H985" s="219"/>
      <c r="I985" s="141"/>
      <c r="J985" s="231"/>
      <c r="K985" s="203"/>
    </row>
    <row r="986" spans="1:13" s="113" customFormat="1">
      <c r="A986" s="341"/>
      <c r="B986" s="66"/>
      <c r="C986" s="66"/>
      <c r="D986" s="66"/>
      <c r="E986" s="126"/>
      <c r="F986" s="66"/>
      <c r="G986" s="376"/>
      <c r="H986" s="219"/>
      <c r="I986" s="141"/>
      <c r="J986" s="231"/>
      <c r="K986" s="203"/>
    </row>
    <row r="987" spans="1:13" s="113" customFormat="1">
      <c r="A987" s="346"/>
      <c r="B987" s="209"/>
      <c r="C987" s="135"/>
      <c r="D987" s="135"/>
      <c r="E987" s="156"/>
      <c r="F987" s="209"/>
      <c r="G987" s="387"/>
      <c r="H987" s="228"/>
      <c r="I987" s="223"/>
      <c r="J987" s="223"/>
      <c r="K987" s="224"/>
    </row>
    <row r="988" spans="1:13" s="113" customFormat="1">
      <c r="A988" s="341"/>
      <c r="B988" s="66"/>
      <c r="C988" s="66"/>
      <c r="D988" s="66"/>
      <c r="E988" s="126"/>
      <c r="F988" s="66"/>
      <c r="G988" s="376"/>
      <c r="H988" s="219"/>
      <c r="I988" s="141"/>
      <c r="J988" s="231"/>
      <c r="K988" s="203"/>
    </row>
    <row r="989" spans="1:13" s="113" customFormat="1">
      <c r="A989" s="341"/>
      <c r="B989" s="66"/>
      <c r="C989" s="66"/>
      <c r="D989" s="66"/>
      <c r="E989" s="126"/>
      <c r="F989" s="66"/>
      <c r="G989" s="376"/>
      <c r="H989" s="219"/>
      <c r="I989" s="141"/>
      <c r="J989" s="231"/>
      <c r="K989" s="203"/>
    </row>
    <row r="990" spans="1:13" s="113" customFormat="1">
      <c r="A990" s="346"/>
      <c r="B990" s="209"/>
      <c r="C990" s="212"/>
      <c r="D990" s="135"/>
      <c r="E990" s="156"/>
      <c r="F990" s="209"/>
      <c r="G990" s="387"/>
      <c r="H990" s="228"/>
      <c r="I990" s="223"/>
      <c r="J990" s="223"/>
      <c r="K990" s="224"/>
    </row>
    <row r="991" spans="1:13" s="113" customFormat="1">
      <c r="A991" s="341"/>
      <c r="B991" s="66"/>
      <c r="C991" s="127"/>
      <c r="D991" s="66"/>
      <c r="E991" s="126"/>
      <c r="F991" s="127"/>
      <c r="G991" s="377"/>
      <c r="H991" s="219"/>
      <c r="I991" s="233"/>
      <c r="J991" s="231"/>
      <c r="K991" s="203"/>
    </row>
    <row r="992" spans="1:13" s="113" customFormat="1">
      <c r="A992" s="346"/>
      <c r="B992" s="209"/>
      <c r="C992" s="209"/>
      <c r="D992" s="209"/>
      <c r="E992" s="156"/>
      <c r="F992" s="209"/>
      <c r="G992" s="385"/>
      <c r="H992" s="226"/>
      <c r="I992" s="224"/>
      <c r="J992" s="224"/>
      <c r="K992" s="224"/>
    </row>
    <row r="993" spans="1:11" s="113" customFormat="1">
      <c r="A993" s="346"/>
      <c r="B993" s="209"/>
      <c r="C993" s="209"/>
      <c r="D993" s="209"/>
      <c r="E993" s="156"/>
      <c r="F993" s="209"/>
      <c r="G993" s="385"/>
      <c r="H993" s="226"/>
      <c r="I993" s="223"/>
      <c r="J993" s="223"/>
      <c r="K993" s="224"/>
    </row>
    <row r="994" spans="1:11" s="113" customFormat="1">
      <c r="A994" s="345"/>
      <c r="B994" s="66"/>
      <c r="C994" s="127"/>
      <c r="D994" s="127"/>
      <c r="E994" s="126"/>
      <c r="F994" s="127"/>
      <c r="G994" s="386"/>
      <c r="H994" s="229"/>
      <c r="I994" s="230"/>
      <c r="J994" s="231"/>
      <c r="K994" s="203"/>
    </row>
    <row r="995" spans="1:11" s="113" customFormat="1">
      <c r="A995" s="345"/>
      <c r="B995" s="66"/>
      <c r="C995" s="127"/>
      <c r="D995" s="127"/>
      <c r="E995" s="126"/>
      <c r="F995" s="127"/>
      <c r="G995" s="386"/>
      <c r="H995" s="229"/>
      <c r="I995" s="237"/>
      <c r="J995" s="231"/>
      <c r="K995" s="203"/>
    </row>
    <row r="996" spans="1:11" s="113" customFormat="1">
      <c r="A996" s="345"/>
      <c r="B996" s="66"/>
      <c r="C996" s="127"/>
      <c r="D996" s="127"/>
      <c r="E996" s="126"/>
      <c r="F996" s="127"/>
      <c r="G996" s="386"/>
      <c r="H996" s="229"/>
      <c r="I996" s="230"/>
      <c r="J996" s="231"/>
      <c r="K996" s="203"/>
    </row>
    <row r="997" spans="1:11" s="113" customFormat="1">
      <c r="A997" s="345"/>
      <c r="B997" s="66"/>
      <c r="C997" s="127"/>
      <c r="D997" s="127"/>
      <c r="E997" s="126"/>
      <c r="F997" s="127"/>
      <c r="G997" s="386"/>
      <c r="H997" s="229"/>
      <c r="I997" s="230"/>
      <c r="J997" s="231"/>
      <c r="K997" s="203"/>
    </row>
    <row r="998" spans="1:11" s="113" customFormat="1">
      <c r="A998" s="345"/>
      <c r="B998" s="66"/>
      <c r="C998" s="127"/>
      <c r="D998" s="127"/>
      <c r="E998" s="126"/>
      <c r="F998" s="127"/>
      <c r="G998" s="386"/>
      <c r="H998" s="229"/>
      <c r="I998" s="230"/>
      <c r="J998" s="231"/>
      <c r="K998" s="203"/>
    </row>
    <row r="999" spans="1:11" s="113" customFormat="1">
      <c r="A999" s="346"/>
      <c r="B999" s="209"/>
      <c r="C999" s="209"/>
      <c r="D999" s="209"/>
      <c r="E999" s="156"/>
      <c r="F999" s="209"/>
      <c r="G999" s="385"/>
      <c r="H999" s="228"/>
      <c r="I999" s="223"/>
      <c r="J999" s="223"/>
      <c r="K999" s="224"/>
    </row>
    <row r="1000" spans="1:11" s="113" customFormat="1">
      <c r="A1000" s="345"/>
      <c r="B1000" s="66"/>
      <c r="C1000" s="127"/>
      <c r="D1000" s="127"/>
      <c r="E1000" s="126"/>
      <c r="F1000" s="127"/>
      <c r="G1000" s="386"/>
      <c r="H1000" s="229"/>
      <c r="I1000" s="230"/>
      <c r="J1000" s="231"/>
      <c r="K1000" s="203"/>
    </row>
    <row r="1001" spans="1:11" s="113" customFormat="1">
      <c r="A1001" s="345"/>
      <c r="B1001" s="66"/>
      <c r="C1001" s="127"/>
      <c r="D1001" s="127"/>
      <c r="E1001" s="126"/>
      <c r="F1001" s="127"/>
      <c r="G1001" s="386"/>
      <c r="H1001" s="229"/>
      <c r="I1001" s="230"/>
      <c r="J1001" s="231"/>
      <c r="K1001" s="203"/>
    </row>
    <row r="1002" spans="1:11" s="113" customFormat="1">
      <c r="A1002" s="345"/>
      <c r="B1002" s="66"/>
      <c r="C1002" s="127"/>
      <c r="D1002" s="127"/>
      <c r="E1002" s="126"/>
      <c r="F1002" s="127"/>
      <c r="G1002" s="386"/>
      <c r="H1002" s="229"/>
      <c r="I1002" s="230"/>
      <c r="J1002" s="231"/>
      <c r="K1002" s="203"/>
    </row>
    <row r="1003" spans="1:11" s="113" customFormat="1">
      <c r="A1003" s="345"/>
      <c r="B1003" s="66"/>
      <c r="C1003" s="127"/>
      <c r="D1003" s="127"/>
      <c r="E1003" s="126"/>
      <c r="F1003" s="127"/>
      <c r="G1003" s="386"/>
      <c r="H1003" s="229"/>
      <c r="I1003" s="237"/>
      <c r="J1003" s="231"/>
      <c r="K1003" s="203"/>
    </row>
    <row r="1004" spans="1:11" s="113" customFormat="1">
      <c r="A1004" s="345"/>
      <c r="B1004" s="66"/>
      <c r="C1004" s="127"/>
      <c r="D1004" s="127"/>
      <c r="E1004" s="126"/>
      <c r="F1004" s="127"/>
      <c r="G1004" s="386"/>
      <c r="H1004" s="229"/>
      <c r="I1004" s="230"/>
      <c r="J1004" s="231"/>
      <c r="K1004" s="203"/>
    </row>
    <row r="1005" spans="1:11" s="113" customFormat="1">
      <c r="A1005" s="346"/>
      <c r="B1005" s="209"/>
      <c r="C1005" s="209"/>
      <c r="D1005" s="209"/>
      <c r="E1005" s="156"/>
      <c r="F1005" s="209"/>
      <c r="G1005" s="385"/>
      <c r="H1005" s="228"/>
      <c r="I1005" s="223"/>
      <c r="J1005" s="223"/>
      <c r="K1005" s="224"/>
    </row>
    <row r="1006" spans="1:11" s="113" customFormat="1">
      <c r="A1006" s="345"/>
      <c r="B1006" s="66"/>
      <c r="C1006" s="127"/>
      <c r="D1006" s="127"/>
      <c r="E1006" s="126"/>
      <c r="F1006" s="127"/>
      <c r="G1006" s="386"/>
      <c r="H1006" s="229"/>
      <c r="I1006" s="230"/>
      <c r="J1006" s="231"/>
      <c r="K1006" s="203"/>
    </row>
    <row r="1007" spans="1:11" s="113" customFormat="1">
      <c r="A1007" s="345"/>
      <c r="B1007" s="66"/>
      <c r="C1007" s="127"/>
      <c r="D1007" s="127"/>
      <c r="E1007" s="126"/>
      <c r="F1007" s="127"/>
      <c r="G1007" s="386"/>
      <c r="H1007" s="229"/>
      <c r="I1007" s="237"/>
      <c r="J1007" s="231"/>
      <c r="K1007" s="203"/>
    </row>
    <row r="1008" spans="1:11" s="113" customFormat="1">
      <c r="A1008" s="345"/>
      <c r="B1008" s="66"/>
      <c r="C1008" s="127"/>
      <c r="D1008" s="127"/>
      <c r="E1008" s="126"/>
      <c r="F1008" s="127"/>
      <c r="G1008" s="386"/>
      <c r="H1008" s="229"/>
      <c r="I1008" s="230"/>
      <c r="J1008" s="231"/>
      <c r="K1008" s="203"/>
    </row>
    <row r="1009" spans="1:11" s="113" customFormat="1">
      <c r="A1009" s="345"/>
      <c r="B1009" s="66"/>
      <c r="C1009" s="127"/>
      <c r="D1009" s="127"/>
      <c r="E1009" s="126"/>
      <c r="F1009" s="127"/>
      <c r="G1009" s="386"/>
      <c r="H1009" s="229"/>
      <c r="I1009" s="230"/>
      <c r="J1009" s="231"/>
      <c r="K1009" s="203"/>
    </row>
    <row r="1010" spans="1:11" s="113" customFormat="1">
      <c r="A1010" s="345"/>
      <c r="B1010" s="66"/>
      <c r="C1010" s="127"/>
      <c r="D1010" s="127"/>
      <c r="E1010" s="126"/>
      <c r="F1010" s="127"/>
      <c r="G1010" s="386"/>
      <c r="H1010" s="229"/>
      <c r="I1010" s="230"/>
      <c r="J1010" s="231"/>
      <c r="K1010" s="203"/>
    </row>
    <row r="1011" spans="1:11" s="113" customFormat="1">
      <c r="A1011" s="346"/>
      <c r="B1011" s="209"/>
      <c r="C1011" s="209"/>
      <c r="D1011" s="209"/>
      <c r="E1011" s="156"/>
      <c r="F1011" s="209"/>
      <c r="G1011" s="385"/>
      <c r="H1011" s="228"/>
      <c r="I1011" s="223"/>
      <c r="J1011" s="223"/>
      <c r="K1011" s="224"/>
    </row>
    <row r="1012" spans="1:11" s="113" customFormat="1">
      <c r="A1012" s="345"/>
      <c r="B1012" s="66"/>
      <c r="C1012" s="127"/>
      <c r="D1012" s="127"/>
      <c r="E1012" s="126"/>
      <c r="F1012" s="127"/>
      <c r="G1012" s="386"/>
      <c r="H1012" s="229"/>
      <c r="I1012" s="237"/>
      <c r="J1012" s="231"/>
      <c r="K1012" s="203"/>
    </row>
    <row r="1013" spans="1:11" s="113" customFormat="1">
      <c r="A1013" s="345"/>
      <c r="B1013" s="66"/>
      <c r="C1013" s="127"/>
      <c r="D1013" s="127"/>
      <c r="E1013" s="126"/>
      <c r="F1013" s="127"/>
      <c r="G1013" s="386"/>
      <c r="H1013" s="229"/>
      <c r="I1013" s="230"/>
      <c r="J1013" s="231"/>
      <c r="K1013" s="203"/>
    </row>
    <row r="1014" spans="1:11" s="113" customFormat="1">
      <c r="A1014" s="345"/>
      <c r="B1014" s="66"/>
      <c r="C1014" s="127"/>
      <c r="D1014" s="127"/>
      <c r="E1014" s="126"/>
      <c r="F1014" s="127"/>
      <c r="G1014" s="386"/>
      <c r="H1014" s="229"/>
      <c r="I1014" s="230"/>
      <c r="J1014" s="231"/>
      <c r="K1014" s="203"/>
    </row>
    <row r="1015" spans="1:11" s="113" customFormat="1">
      <c r="A1015" s="345"/>
      <c r="B1015" s="66"/>
      <c r="C1015" s="127"/>
      <c r="D1015" s="127"/>
      <c r="E1015" s="126"/>
      <c r="F1015" s="127"/>
      <c r="G1015" s="386"/>
      <c r="H1015" s="229"/>
      <c r="I1015" s="230"/>
      <c r="J1015" s="231"/>
      <c r="K1015" s="203"/>
    </row>
    <row r="1016" spans="1:11" s="113" customFormat="1">
      <c r="A1016" s="345"/>
      <c r="B1016" s="66"/>
      <c r="C1016" s="127"/>
      <c r="D1016" s="127"/>
      <c r="E1016" s="126"/>
      <c r="F1016" s="127"/>
      <c r="G1016" s="386"/>
      <c r="H1016" s="229"/>
      <c r="I1016" s="230"/>
      <c r="J1016" s="231"/>
      <c r="K1016" s="203"/>
    </row>
    <row r="1017" spans="1:11" s="113" customFormat="1">
      <c r="A1017" s="346"/>
      <c r="B1017" s="209"/>
      <c r="C1017" s="209"/>
      <c r="D1017" s="209"/>
      <c r="E1017" s="156"/>
      <c r="F1017" s="209"/>
      <c r="G1017" s="387"/>
      <c r="H1017" s="228"/>
      <c r="I1017" s="223"/>
      <c r="J1017" s="223"/>
      <c r="K1017" s="224"/>
    </row>
    <row r="1018" spans="1:11" s="113" customFormat="1">
      <c r="A1018" s="341"/>
      <c r="B1018" s="66"/>
      <c r="C1018" s="66"/>
      <c r="D1018" s="66"/>
      <c r="E1018" s="126"/>
      <c r="F1018" s="66"/>
      <c r="G1018" s="376"/>
      <c r="H1018" s="219"/>
      <c r="I1018" s="231"/>
      <c r="J1018" s="231"/>
      <c r="K1018" s="203"/>
    </row>
    <row r="1019" spans="1:11" s="113" customFormat="1">
      <c r="A1019" s="341"/>
      <c r="B1019" s="66"/>
      <c r="C1019" s="66"/>
      <c r="D1019" s="66"/>
      <c r="E1019" s="126"/>
      <c r="F1019" s="66"/>
      <c r="G1019" s="376"/>
      <c r="H1019" s="219"/>
      <c r="I1019" s="237"/>
      <c r="J1019" s="231"/>
      <c r="K1019" s="203"/>
    </row>
    <row r="1020" spans="1:11" s="113" customFormat="1">
      <c r="A1020" s="341"/>
      <c r="B1020" s="66"/>
      <c r="C1020" s="66"/>
      <c r="D1020" s="66"/>
      <c r="E1020" s="126"/>
      <c r="F1020" s="127"/>
      <c r="G1020" s="376"/>
      <c r="H1020" s="219"/>
      <c r="I1020" s="141"/>
      <c r="J1020" s="231"/>
      <c r="K1020" s="203"/>
    </row>
    <row r="1021" spans="1:11" s="113" customFormat="1">
      <c r="A1021" s="341"/>
      <c r="B1021" s="66"/>
      <c r="C1021" s="66"/>
      <c r="D1021" s="66"/>
      <c r="E1021" s="126"/>
      <c r="F1021" s="66"/>
      <c r="G1021" s="376"/>
      <c r="H1021" s="219"/>
      <c r="I1021" s="233"/>
      <c r="J1021" s="231"/>
      <c r="K1021" s="203"/>
    </row>
    <row r="1022" spans="1:11" s="113" customFormat="1">
      <c r="A1022" s="346"/>
      <c r="B1022" s="209"/>
      <c r="C1022" s="209"/>
      <c r="D1022" s="209"/>
      <c r="E1022" s="156"/>
      <c r="F1022" s="209"/>
      <c r="G1022" s="387"/>
      <c r="H1022" s="228"/>
      <c r="I1022" s="223"/>
      <c r="J1022" s="223"/>
      <c r="K1022" s="224"/>
    </row>
    <row r="1023" spans="1:11" s="113" customFormat="1">
      <c r="A1023" s="341"/>
      <c r="B1023" s="66"/>
      <c r="C1023" s="127"/>
      <c r="D1023" s="155"/>
      <c r="E1023" s="126"/>
      <c r="F1023" s="127"/>
      <c r="G1023" s="377"/>
      <c r="H1023" s="219"/>
      <c r="I1023" s="233"/>
      <c r="J1023" s="231"/>
      <c r="K1023" s="203"/>
    </row>
    <row r="1024" spans="1:11" s="113" customFormat="1">
      <c r="A1024" s="346"/>
      <c r="B1024" s="209"/>
      <c r="C1024" s="209"/>
      <c r="D1024" s="209"/>
      <c r="E1024" s="156"/>
      <c r="F1024" s="209"/>
      <c r="G1024" s="387"/>
      <c r="H1024" s="228"/>
      <c r="I1024" s="223"/>
      <c r="J1024" s="223"/>
      <c r="K1024" s="224"/>
    </row>
    <row r="1025" spans="1:11" s="113" customFormat="1">
      <c r="A1025" s="341"/>
      <c r="B1025" s="66"/>
      <c r="C1025" s="127"/>
      <c r="D1025" s="155"/>
      <c r="E1025" s="126"/>
      <c r="F1025" s="127"/>
      <c r="G1025" s="377"/>
      <c r="H1025" s="219"/>
      <c r="I1025" s="233"/>
      <c r="J1025" s="231"/>
      <c r="K1025" s="203"/>
    </row>
    <row r="1026" spans="1:11" s="113" customFormat="1">
      <c r="A1026" s="346"/>
      <c r="B1026" s="209"/>
      <c r="C1026" s="209"/>
      <c r="D1026" s="209"/>
      <c r="E1026" s="156"/>
      <c r="F1026" s="209"/>
      <c r="G1026" s="387"/>
      <c r="H1026" s="228"/>
      <c r="I1026" s="223"/>
      <c r="J1026" s="223"/>
      <c r="K1026" s="224"/>
    </row>
    <row r="1027" spans="1:11" s="113" customFormat="1">
      <c r="A1027" s="341"/>
      <c r="B1027" s="66"/>
      <c r="C1027" s="127"/>
      <c r="D1027" s="66"/>
      <c r="E1027" s="126"/>
      <c r="F1027" s="127"/>
      <c r="G1027" s="377"/>
      <c r="H1027" s="219"/>
      <c r="I1027" s="233"/>
      <c r="J1027" s="231"/>
      <c r="K1027" s="203"/>
    </row>
    <row r="1028" spans="1:11" s="113" customFormat="1">
      <c r="A1028" s="341"/>
      <c r="B1028" s="66"/>
      <c r="C1028" s="127"/>
      <c r="D1028" s="66"/>
      <c r="E1028" s="126"/>
      <c r="F1028" s="127"/>
      <c r="G1028" s="377"/>
      <c r="H1028" s="219"/>
      <c r="I1028" s="233"/>
      <c r="J1028" s="231"/>
      <c r="K1028" s="203"/>
    </row>
    <row r="1029" spans="1:11" s="113" customFormat="1">
      <c r="A1029" s="341"/>
      <c r="B1029" s="66"/>
      <c r="C1029" s="127"/>
      <c r="D1029" s="66"/>
      <c r="E1029" s="126"/>
      <c r="F1029" s="127"/>
      <c r="G1029" s="377"/>
      <c r="H1029" s="219"/>
      <c r="I1029" s="233"/>
      <c r="J1029" s="231"/>
      <c r="K1029" s="203"/>
    </row>
    <row r="1030" spans="1:11" s="113" customFormat="1">
      <c r="A1030" s="341"/>
      <c r="B1030" s="66"/>
      <c r="C1030" s="127"/>
      <c r="D1030" s="66"/>
      <c r="E1030" s="126"/>
      <c r="F1030" s="127"/>
      <c r="G1030" s="377"/>
      <c r="H1030" s="219"/>
      <c r="I1030" s="233"/>
      <c r="J1030" s="231"/>
      <c r="K1030" s="203"/>
    </row>
    <row r="1031" spans="1:11" s="113" customFormat="1">
      <c r="A1031" s="341"/>
      <c r="B1031" s="66"/>
      <c r="C1031" s="127"/>
      <c r="D1031" s="66"/>
      <c r="E1031" s="126"/>
      <c r="F1031" s="127"/>
      <c r="G1031" s="377"/>
      <c r="H1031" s="219"/>
      <c r="I1031" s="233"/>
      <c r="J1031" s="231"/>
      <c r="K1031" s="203"/>
    </row>
    <row r="1032" spans="1:11" s="113" customFormat="1">
      <c r="A1032" s="341"/>
      <c r="B1032" s="66"/>
      <c r="C1032" s="127"/>
      <c r="D1032" s="66"/>
      <c r="E1032" s="126"/>
      <c r="F1032" s="127"/>
      <c r="G1032" s="377"/>
      <c r="H1032" s="219"/>
      <c r="I1032" s="233"/>
      <c r="J1032" s="231"/>
      <c r="K1032" s="203"/>
    </row>
    <row r="1033" spans="1:11" s="113" customFormat="1">
      <c r="A1033" s="341"/>
      <c r="B1033" s="66"/>
      <c r="C1033" s="127"/>
      <c r="D1033" s="66"/>
      <c r="E1033" s="126"/>
      <c r="F1033" s="127"/>
      <c r="G1033" s="377"/>
      <c r="H1033" s="219"/>
      <c r="I1033" s="233"/>
      <c r="J1033" s="231"/>
      <c r="K1033" s="203"/>
    </row>
    <row r="1034" spans="1:11" s="113" customFormat="1">
      <c r="A1034" s="341"/>
      <c r="B1034" s="66"/>
      <c r="C1034" s="127"/>
      <c r="D1034" s="66"/>
      <c r="E1034" s="126"/>
      <c r="F1034" s="127"/>
      <c r="G1034" s="377"/>
      <c r="H1034" s="219"/>
      <c r="I1034" s="233"/>
      <c r="J1034" s="231"/>
      <c r="K1034" s="203"/>
    </row>
    <row r="1035" spans="1:11" s="113" customFormat="1">
      <c r="A1035" s="341"/>
      <c r="B1035" s="66"/>
      <c r="C1035" s="127"/>
      <c r="D1035" s="66"/>
      <c r="E1035" s="126"/>
      <c r="F1035" s="127"/>
      <c r="G1035" s="377"/>
      <c r="H1035" s="219"/>
      <c r="I1035" s="233"/>
      <c r="J1035" s="231"/>
      <c r="K1035" s="203"/>
    </row>
    <row r="1036" spans="1:11" s="113" customFormat="1">
      <c r="A1036" s="341"/>
      <c r="B1036" s="66"/>
      <c r="C1036" s="127"/>
      <c r="D1036" s="66"/>
      <c r="E1036" s="126"/>
      <c r="F1036" s="127"/>
      <c r="G1036" s="377"/>
      <c r="H1036" s="219"/>
      <c r="I1036" s="233"/>
      <c r="J1036" s="233"/>
      <c r="K1036" s="203"/>
    </row>
    <row r="1037" spans="1:11" s="113" customFormat="1">
      <c r="A1037" s="346"/>
      <c r="B1037" s="209"/>
      <c r="C1037" s="209"/>
      <c r="D1037" s="209"/>
      <c r="E1037" s="156"/>
      <c r="F1037" s="209"/>
      <c r="G1037" s="385"/>
      <c r="H1037" s="228"/>
      <c r="I1037" s="223"/>
      <c r="J1037" s="223"/>
      <c r="K1037" s="224"/>
    </row>
    <row r="1038" spans="1:11" s="113" customFormat="1">
      <c r="A1038" s="341"/>
      <c r="B1038" s="66"/>
      <c r="C1038" s="66"/>
      <c r="D1038" s="66"/>
      <c r="E1038" s="126"/>
      <c r="F1038" s="66"/>
      <c r="G1038" s="376"/>
      <c r="H1038" s="219"/>
      <c r="I1038" s="141"/>
      <c r="J1038" s="231"/>
      <c r="K1038" s="203"/>
    </row>
    <row r="1039" spans="1:11" s="113" customFormat="1">
      <c r="A1039" s="346"/>
      <c r="B1039" s="209"/>
      <c r="C1039" s="209"/>
      <c r="D1039" s="209"/>
      <c r="E1039" s="156"/>
      <c r="F1039" s="209"/>
      <c r="G1039" s="385"/>
      <c r="H1039" s="228"/>
      <c r="I1039" s="223"/>
      <c r="J1039" s="223"/>
      <c r="K1039" s="224"/>
    </row>
    <row r="1040" spans="1:11" s="113" customFormat="1">
      <c r="A1040" s="345"/>
      <c r="B1040" s="66"/>
      <c r="C1040" s="127"/>
      <c r="D1040" s="127"/>
      <c r="E1040" s="126"/>
      <c r="F1040" s="127"/>
      <c r="G1040" s="386"/>
      <c r="H1040" s="229"/>
      <c r="I1040" s="230"/>
      <c r="J1040" s="231"/>
      <c r="K1040" s="203"/>
    </row>
    <row r="1041" spans="1:11" s="113" customFormat="1">
      <c r="A1041" s="345"/>
      <c r="B1041" s="66"/>
      <c r="C1041" s="127"/>
      <c r="D1041" s="127"/>
      <c r="E1041" s="126"/>
      <c r="F1041" s="127"/>
      <c r="G1041" s="386"/>
      <c r="H1041" s="229"/>
      <c r="I1041" s="230"/>
      <c r="J1041" s="231"/>
      <c r="K1041" s="203"/>
    </row>
    <row r="1042" spans="1:11" s="113" customFormat="1">
      <c r="A1042" s="345"/>
      <c r="B1042" s="66"/>
      <c r="C1042" s="127"/>
      <c r="D1042" s="127"/>
      <c r="E1042" s="126"/>
      <c r="F1042" s="127"/>
      <c r="G1042" s="386"/>
      <c r="H1042" s="229"/>
      <c r="I1042" s="230"/>
      <c r="J1042" s="231"/>
      <c r="K1042" s="203"/>
    </row>
    <row r="1043" spans="1:11" s="113" customFormat="1">
      <c r="A1043" s="345"/>
      <c r="B1043" s="66"/>
      <c r="C1043" s="127"/>
      <c r="D1043" s="127"/>
      <c r="E1043" s="126"/>
      <c r="F1043" s="127"/>
      <c r="G1043" s="386"/>
      <c r="H1043" s="229"/>
      <c r="I1043" s="230"/>
      <c r="J1043" s="231"/>
      <c r="K1043" s="203"/>
    </row>
    <row r="1044" spans="1:11" s="113" customFormat="1">
      <c r="A1044" s="345"/>
      <c r="B1044" s="66"/>
      <c r="C1044" s="127"/>
      <c r="D1044" s="127"/>
      <c r="E1044" s="126"/>
      <c r="F1044" s="127"/>
      <c r="G1044" s="386"/>
      <c r="H1044" s="229"/>
      <c r="I1044" s="237"/>
      <c r="J1044" s="231"/>
      <c r="K1044" s="203"/>
    </row>
    <row r="1045" spans="1:11" s="113" customFormat="1">
      <c r="A1045" s="345"/>
      <c r="B1045" s="66"/>
      <c r="C1045" s="127"/>
      <c r="D1045" s="127"/>
      <c r="E1045" s="126"/>
      <c r="F1045" s="127"/>
      <c r="G1045" s="386"/>
      <c r="H1045" s="229"/>
      <c r="I1045" s="230"/>
      <c r="J1045" s="231"/>
      <c r="K1045" s="203"/>
    </row>
    <row r="1046" spans="1:11" s="113" customFormat="1">
      <c r="A1046" s="346"/>
      <c r="B1046" s="209"/>
      <c r="C1046" s="209"/>
      <c r="D1046" s="209"/>
      <c r="E1046" s="156"/>
      <c r="F1046" s="209"/>
      <c r="G1046" s="385"/>
      <c r="H1046" s="228"/>
      <c r="I1046" s="223"/>
      <c r="J1046" s="223"/>
      <c r="K1046" s="224"/>
    </row>
    <row r="1047" spans="1:11" s="113" customFormat="1">
      <c r="A1047" s="345"/>
      <c r="B1047" s="66"/>
      <c r="C1047" s="127"/>
      <c r="D1047" s="127"/>
      <c r="E1047" s="126"/>
      <c r="F1047" s="127"/>
      <c r="G1047" s="377"/>
      <c r="H1047" s="222"/>
      <c r="I1047" s="230"/>
      <c r="J1047" s="231"/>
      <c r="K1047" s="203"/>
    </row>
    <row r="1048" spans="1:11" s="113" customFormat="1">
      <c r="A1048" s="345"/>
      <c r="B1048" s="66"/>
      <c r="C1048" s="127"/>
      <c r="D1048" s="127"/>
      <c r="E1048" s="126"/>
      <c r="F1048" s="127"/>
      <c r="G1048" s="377"/>
      <c r="H1048" s="222"/>
      <c r="I1048" s="230"/>
      <c r="J1048" s="231"/>
      <c r="K1048" s="203"/>
    </row>
    <row r="1049" spans="1:11" s="113" customFormat="1">
      <c r="A1049" s="345"/>
      <c r="B1049" s="66"/>
      <c r="C1049" s="127"/>
      <c r="D1049" s="127"/>
      <c r="E1049" s="126"/>
      <c r="F1049" s="127"/>
      <c r="G1049" s="377"/>
      <c r="H1049" s="222"/>
      <c r="I1049" s="230"/>
      <c r="J1049" s="231"/>
      <c r="K1049" s="203"/>
    </row>
    <row r="1050" spans="1:11" s="113" customFormat="1">
      <c r="A1050" s="345"/>
      <c r="B1050" s="66"/>
      <c r="C1050" s="127"/>
      <c r="D1050" s="127"/>
      <c r="E1050" s="126"/>
      <c r="F1050" s="127"/>
      <c r="G1050" s="377"/>
      <c r="H1050" s="222"/>
      <c r="I1050" s="230"/>
      <c r="J1050" s="231"/>
      <c r="K1050" s="203"/>
    </row>
    <row r="1051" spans="1:11" s="113" customFormat="1">
      <c r="A1051" s="345"/>
      <c r="B1051" s="66"/>
      <c r="C1051" s="127"/>
      <c r="D1051" s="127"/>
      <c r="E1051" s="126"/>
      <c r="F1051" s="127"/>
      <c r="G1051" s="377"/>
      <c r="H1051" s="222"/>
      <c r="I1051" s="230"/>
      <c r="J1051" s="231"/>
      <c r="K1051" s="203"/>
    </row>
    <row r="1052" spans="1:11" s="113" customFormat="1">
      <c r="A1052" s="345"/>
      <c r="B1052" s="66"/>
      <c r="C1052" s="127"/>
      <c r="D1052" s="127"/>
      <c r="E1052" s="126"/>
      <c r="F1052" s="127"/>
      <c r="G1052" s="377"/>
      <c r="H1052" s="222"/>
      <c r="I1052" s="230"/>
      <c r="J1052" s="231"/>
      <c r="K1052" s="203"/>
    </row>
    <row r="1053" spans="1:11" s="113" customFormat="1">
      <c r="A1053" s="345"/>
      <c r="B1053" s="66"/>
      <c r="C1053" s="127"/>
      <c r="D1053" s="127"/>
      <c r="E1053" s="126"/>
      <c r="F1053" s="127"/>
      <c r="G1053" s="377"/>
      <c r="H1053" s="222"/>
      <c r="I1053" s="230"/>
      <c r="J1053" s="231"/>
      <c r="K1053" s="203"/>
    </row>
    <row r="1054" spans="1:11" s="113" customFormat="1">
      <c r="A1054" s="345"/>
      <c r="B1054" s="66"/>
      <c r="C1054" s="127"/>
      <c r="D1054" s="127"/>
      <c r="E1054" s="126"/>
      <c r="F1054" s="127"/>
      <c r="G1054" s="377"/>
      <c r="H1054" s="222"/>
      <c r="I1054" s="230"/>
      <c r="J1054" s="231"/>
      <c r="K1054" s="203"/>
    </row>
    <row r="1055" spans="1:11" s="113" customFormat="1">
      <c r="A1055" s="345"/>
      <c r="B1055" s="66"/>
      <c r="C1055" s="127"/>
      <c r="D1055" s="127"/>
      <c r="E1055" s="126"/>
      <c r="F1055" s="127"/>
      <c r="G1055" s="377"/>
      <c r="H1055" s="222"/>
      <c r="I1055" s="230"/>
      <c r="J1055" s="231"/>
      <c r="K1055" s="203"/>
    </row>
    <row r="1056" spans="1:11" s="113" customFormat="1">
      <c r="A1056" s="345"/>
      <c r="B1056" s="66"/>
      <c r="C1056" s="127"/>
      <c r="D1056" s="127"/>
      <c r="E1056" s="126"/>
      <c r="F1056" s="127"/>
      <c r="G1056" s="377"/>
      <c r="H1056" s="222"/>
      <c r="I1056" s="230"/>
      <c r="J1056" s="231"/>
      <c r="K1056" s="203"/>
    </row>
    <row r="1057" spans="1:11" s="113" customFormat="1">
      <c r="A1057" s="345"/>
      <c r="B1057" s="66"/>
      <c r="C1057" s="127"/>
      <c r="D1057" s="127"/>
      <c r="E1057" s="126"/>
      <c r="F1057" s="127"/>
      <c r="G1057" s="377"/>
      <c r="H1057" s="222"/>
      <c r="I1057" s="230"/>
      <c r="J1057" s="231"/>
      <c r="K1057" s="203"/>
    </row>
    <row r="1058" spans="1:11" s="113" customFormat="1">
      <c r="A1058" s="345"/>
      <c r="B1058" s="66"/>
      <c r="C1058" s="127"/>
      <c r="D1058" s="127"/>
      <c r="E1058" s="126"/>
      <c r="F1058" s="127"/>
      <c r="G1058" s="377"/>
      <c r="H1058" s="222"/>
      <c r="I1058" s="230"/>
      <c r="J1058" s="231"/>
      <c r="K1058" s="203"/>
    </row>
    <row r="1059" spans="1:11" s="113" customFormat="1">
      <c r="A1059" s="345"/>
      <c r="B1059" s="66"/>
      <c r="C1059" s="127"/>
      <c r="D1059" s="127"/>
      <c r="E1059" s="126"/>
      <c r="F1059" s="127"/>
      <c r="G1059" s="377"/>
      <c r="H1059" s="222"/>
      <c r="I1059" s="237"/>
      <c r="J1059" s="231"/>
      <c r="K1059" s="203"/>
    </row>
    <row r="1060" spans="1:11" s="113" customFormat="1">
      <c r="A1060" s="345"/>
      <c r="B1060" s="66"/>
      <c r="C1060" s="127"/>
      <c r="D1060" s="127"/>
      <c r="E1060" s="126"/>
      <c r="F1060" s="127"/>
      <c r="G1060" s="377"/>
      <c r="H1060" s="222"/>
      <c r="I1060" s="230"/>
      <c r="J1060" s="231"/>
      <c r="K1060" s="203"/>
    </row>
    <row r="1061" spans="1:11" s="113" customFormat="1">
      <c r="A1061" s="346"/>
      <c r="B1061" s="209"/>
      <c r="C1061" s="209"/>
      <c r="D1061" s="209"/>
      <c r="E1061" s="156"/>
      <c r="F1061" s="209"/>
      <c r="G1061" s="385"/>
      <c r="H1061" s="228"/>
      <c r="I1061" s="223"/>
      <c r="J1061" s="223"/>
      <c r="K1061" s="224"/>
    </row>
    <row r="1062" spans="1:11" s="113" customFormat="1">
      <c r="A1062" s="341"/>
      <c r="B1062" s="66"/>
      <c r="C1062" s="66"/>
      <c r="D1062" s="66"/>
      <c r="E1062" s="126"/>
      <c r="F1062" s="66"/>
      <c r="G1062" s="376"/>
      <c r="H1062" s="219"/>
      <c r="I1062" s="141"/>
      <c r="J1062" s="231"/>
      <c r="K1062" s="203"/>
    </row>
    <row r="1063" spans="1:11" s="113" customFormat="1">
      <c r="A1063" s="341"/>
      <c r="B1063" s="66"/>
      <c r="C1063" s="66"/>
      <c r="D1063" s="66"/>
      <c r="E1063" s="126"/>
      <c r="F1063" s="127"/>
      <c r="G1063" s="376"/>
      <c r="H1063" s="219"/>
      <c r="I1063" s="141"/>
      <c r="J1063" s="231"/>
      <c r="K1063" s="203"/>
    </row>
    <row r="1064" spans="1:11" s="113" customFormat="1">
      <c r="A1064" s="341"/>
      <c r="B1064" s="66"/>
      <c r="C1064" s="66"/>
      <c r="D1064" s="66"/>
      <c r="E1064" s="126"/>
      <c r="F1064" s="66"/>
      <c r="G1064" s="376"/>
      <c r="H1064" s="219"/>
      <c r="I1064" s="237"/>
      <c r="J1064" s="231"/>
      <c r="K1064" s="203"/>
    </row>
    <row r="1065" spans="1:11" s="113" customFormat="1">
      <c r="A1065" s="341"/>
      <c r="B1065" s="66"/>
      <c r="C1065" s="66"/>
      <c r="D1065" s="66"/>
      <c r="E1065" s="126"/>
      <c r="F1065" s="66"/>
      <c r="G1065" s="376"/>
      <c r="H1065" s="219"/>
      <c r="I1065" s="141"/>
      <c r="J1065" s="231"/>
      <c r="K1065" s="203"/>
    </row>
    <row r="1066" spans="1:11" s="113" customFormat="1">
      <c r="A1066" s="341"/>
      <c r="B1066" s="66"/>
      <c r="C1066" s="66"/>
      <c r="D1066" s="66"/>
      <c r="E1066" s="126"/>
      <c r="F1066" s="66"/>
      <c r="G1066" s="376"/>
      <c r="H1066" s="219"/>
      <c r="I1066" s="141"/>
      <c r="J1066" s="231"/>
      <c r="K1066" s="203"/>
    </row>
    <row r="1067" spans="1:11" s="113" customFormat="1">
      <c r="A1067" s="341"/>
      <c r="B1067" s="66"/>
      <c r="C1067" s="66"/>
      <c r="D1067" s="66"/>
      <c r="E1067" s="126"/>
      <c r="F1067" s="66"/>
      <c r="G1067" s="376"/>
      <c r="H1067" s="219"/>
      <c r="I1067" s="233"/>
      <c r="J1067" s="231"/>
      <c r="K1067" s="203"/>
    </row>
    <row r="1068" spans="1:11" s="113" customFormat="1">
      <c r="A1068" s="341"/>
      <c r="B1068" s="66"/>
      <c r="C1068" s="66"/>
      <c r="D1068" s="66"/>
      <c r="E1068" s="126"/>
      <c r="F1068" s="66"/>
      <c r="G1068" s="376"/>
      <c r="H1068" s="219"/>
      <c r="I1068" s="232"/>
      <c r="J1068" s="231"/>
      <c r="K1068" s="203"/>
    </row>
    <row r="1069" spans="1:11" s="113" customFormat="1">
      <c r="A1069" s="341"/>
      <c r="B1069" s="66"/>
      <c r="C1069" s="66"/>
      <c r="D1069" s="66"/>
      <c r="E1069" s="126"/>
      <c r="F1069" s="66"/>
      <c r="G1069" s="376"/>
      <c r="H1069" s="219"/>
      <c r="I1069" s="231"/>
      <c r="J1069" s="231"/>
      <c r="K1069" s="203"/>
    </row>
    <row r="1070" spans="1:11" s="113" customFormat="1">
      <c r="A1070" s="341"/>
      <c r="B1070" s="66"/>
      <c r="C1070" s="66"/>
      <c r="D1070" s="66"/>
      <c r="E1070" s="126"/>
      <c r="F1070" s="66"/>
      <c r="G1070" s="376"/>
      <c r="H1070" s="219"/>
      <c r="I1070" s="231"/>
      <c r="J1070" s="231"/>
      <c r="K1070" s="203"/>
    </row>
    <row r="1071" spans="1:11" s="113" customFormat="1">
      <c r="A1071" s="341"/>
      <c r="B1071" s="66"/>
      <c r="C1071" s="66"/>
      <c r="D1071" s="66"/>
      <c r="E1071" s="126"/>
      <c r="F1071" s="66"/>
      <c r="G1071" s="376"/>
      <c r="H1071" s="219"/>
      <c r="I1071" s="203"/>
      <c r="J1071" s="231"/>
      <c r="K1071" s="203"/>
    </row>
    <row r="1072" spans="1:11" s="113" customFormat="1">
      <c r="A1072" s="341"/>
      <c r="B1072" s="66"/>
      <c r="C1072" s="66"/>
      <c r="D1072" s="66"/>
      <c r="E1072" s="126"/>
      <c r="F1072" s="66"/>
      <c r="G1072" s="376"/>
      <c r="H1072" s="219"/>
      <c r="I1072" s="203"/>
      <c r="J1072" s="231"/>
      <c r="K1072" s="203"/>
    </row>
    <row r="1073" spans="1:11" s="113" customFormat="1">
      <c r="A1073" s="346"/>
      <c r="B1073" s="209"/>
      <c r="C1073" s="209"/>
      <c r="D1073" s="209"/>
      <c r="E1073" s="156"/>
      <c r="F1073" s="209"/>
      <c r="G1073" s="385"/>
      <c r="H1073" s="228"/>
      <c r="I1073" s="223"/>
      <c r="J1073" s="223"/>
      <c r="K1073" s="224"/>
    </row>
    <row r="1074" spans="1:11" s="113" customFormat="1">
      <c r="A1074" s="341"/>
      <c r="B1074" s="66"/>
      <c r="C1074" s="66"/>
      <c r="D1074" s="66"/>
      <c r="E1074" s="126"/>
      <c r="F1074" s="66"/>
      <c r="G1074" s="376"/>
      <c r="H1074" s="219"/>
      <c r="I1074" s="141"/>
      <c r="J1074" s="231"/>
      <c r="K1074" s="203"/>
    </row>
    <row r="1075" spans="1:11" s="113" customFormat="1">
      <c r="A1075" s="341"/>
      <c r="B1075" s="66"/>
      <c r="C1075" s="66"/>
      <c r="D1075" s="66"/>
      <c r="E1075" s="126"/>
      <c r="F1075" s="127"/>
      <c r="G1075" s="376"/>
      <c r="H1075" s="219"/>
      <c r="I1075" s="141"/>
      <c r="J1075" s="231"/>
      <c r="K1075" s="203"/>
    </row>
    <row r="1076" spans="1:11" s="113" customFormat="1">
      <c r="A1076" s="341"/>
      <c r="B1076" s="66"/>
      <c r="C1076" s="66"/>
      <c r="D1076" s="66"/>
      <c r="E1076" s="126"/>
      <c r="F1076" s="127"/>
      <c r="G1076" s="376"/>
      <c r="H1076" s="219"/>
      <c r="I1076" s="230"/>
      <c r="J1076" s="231"/>
      <c r="K1076" s="203"/>
    </row>
    <row r="1077" spans="1:11" s="113" customFormat="1">
      <c r="A1077" s="341"/>
      <c r="B1077" s="66"/>
      <c r="C1077" s="66"/>
      <c r="D1077" s="66"/>
      <c r="E1077" s="126"/>
      <c r="F1077" s="66"/>
      <c r="G1077" s="376"/>
      <c r="H1077" s="219"/>
      <c r="I1077" s="237"/>
      <c r="J1077" s="231"/>
      <c r="K1077" s="203"/>
    </row>
    <row r="1078" spans="1:11" s="113" customFormat="1">
      <c r="A1078" s="341"/>
      <c r="B1078" s="66"/>
      <c r="C1078" s="66"/>
      <c r="D1078" s="66"/>
      <c r="E1078" s="126"/>
      <c r="F1078" s="66"/>
      <c r="G1078" s="376"/>
      <c r="H1078" s="219"/>
      <c r="I1078" s="233"/>
      <c r="J1078" s="231"/>
      <c r="K1078" s="203"/>
    </row>
    <row r="1079" spans="1:11" s="113" customFormat="1">
      <c r="A1079" s="341"/>
      <c r="B1079" s="66"/>
      <c r="C1079" s="66"/>
      <c r="D1079" s="66"/>
      <c r="E1079" s="126"/>
      <c r="F1079" s="66"/>
      <c r="G1079" s="376"/>
      <c r="H1079" s="219"/>
      <c r="I1079" s="141"/>
      <c r="J1079" s="231"/>
      <c r="K1079" s="203"/>
    </row>
    <row r="1080" spans="1:11" s="113" customFormat="1">
      <c r="A1080" s="341"/>
      <c r="B1080" s="66"/>
      <c r="C1080" s="66"/>
      <c r="D1080" s="66"/>
      <c r="E1080" s="126"/>
      <c r="F1080" s="127"/>
      <c r="G1080" s="376"/>
      <c r="H1080" s="219"/>
      <c r="I1080" s="141"/>
      <c r="J1080" s="231"/>
      <c r="K1080" s="203"/>
    </row>
    <row r="1081" spans="1:11" s="113" customFormat="1">
      <c r="A1081" s="346"/>
      <c r="B1081" s="209"/>
      <c r="C1081" s="209"/>
      <c r="D1081" s="209"/>
      <c r="E1081" s="156"/>
      <c r="F1081" s="209"/>
      <c r="G1081" s="385"/>
      <c r="H1081" s="226"/>
      <c r="I1081" s="224"/>
      <c r="J1081" s="224"/>
      <c r="K1081" s="224"/>
    </row>
    <row r="1082" spans="1:11" s="113" customFormat="1">
      <c r="A1082" s="346"/>
      <c r="B1082" s="209"/>
      <c r="C1082" s="209"/>
      <c r="D1082" s="209"/>
      <c r="E1082" s="156"/>
      <c r="F1082" s="209"/>
      <c r="G1082" s="385"/>
      <c r="H1082" s="228"/>
      <c r="I1082" s="224"/>
      <c r="J1082" s="224"/>
      <c r="K1082" s="224"/>
    </row>
    <row r="1083" spans="1:11" s="113" customFormat="1">
      <c r="A1083" s="341"/>
      <c r="B1083" s="66"/>
      <c r="C1083" s="66"/>
      <c r="D1083" s="66"/>
      <c r="E1083" s="126"/>
      <c r="F1083" s="66"/>
      <c r="G1083" s="376"/>
      <c r="H1083" s="219"/>
      <c r="I1083" s="141"/>
      <c r="J1083" s="231"/>
      <c r="K1083" s="203"/>
    </row>
    <row r="1084" spans="1:11" s="113" customFormat="1">
      <c r="A1084" s="341"/>
      <c r="B1084" s="66"/>
      <c r="C1084" s="66"/>
      <c r="D1084" s="66"/>
      <c r="E1084" s="126"/>
      <c r="F1084" s="66"/>
      <c r="G1084" s="376"/>
      <c r="H1084" s="219"/>
      <c r="I1084" s="231"/>
      <c r="J1084" s="231"/>
      <c r="K1084" s="203"/>
    </row>
    <row r="1085" spans="1:11" s="113" customFormat="1">
      <c r="A1085" s="341"/>
      <c r="B1085" s="66"/>
      <c r="C1085" s="66"/>
      <c r="D1085" s="66"/>
      <c r="E1085" s="126"/>
      <c r="F1085" s="66"/>
      <c r="G1085" s="376"/>
      <c r="H1085" s="219"/>
      <c r="I1085" s="233"/>
      <c r="J1085" s="231"/>
      <c r="K1085" s="203"/>
    </row>
    <row r="1086" spans="1:11" s="113" customFormat="1">
      <c r="A1086" s="341"/>
      <c r="B1086" s="66"/>
      <c r="C1086" s="66"/>
      <c r="D1086" s="66"/>
      <c r="E1086" s="126"/>
      <c r="F1086" s="66"/>
      <c r="G1086" s="376"/>
      <c r="H1086" s="219"/>
      <c r="I1086" s="141"/>
      <c r="J1086" s="231"/>
      <c r="K1086" s="203"/>
    </row>
    <row r="1087" spans="1:11" s="113" customFormat="1">
      <c r="A1087" s="341"/>
      <c r="B1087" s="66"/>
      <c r="C1087" s="66"/>
      <c r="D1087" s="66"/>
      <c r="E1087" s="126"/>
      <c r="F1087" s="66"/>
      <c r="G1087" s="376"/>
      <c r="H1087" s="219"/>
      <c r="I1087" s="141"/>
      <c r="J1087" s="231"/>
      <c r="K1087" s="203"/>
    </row>
    <row r="1088" spans="1:11" s="113" customFormat="1">
      <c r="A1088" s="341"/>
      <c r="B1088" s="66"/>
      <c r="C1088" s="66"/>
      <c r="D1088" s="66"/>
      <c r="E1088" s="126"/>
      <c r="F1088" s="66"/>
      <c r="G1088" s="376"/>
      <c r="H1088" s="219"/>
      <c r="I1088" s="230"/>
      <c r="J1088" s="231"/>
      <c r="K1088" s="203"/>
    </row>
    <row r="1089" spans="1:11" s="113" customFormat="1">
      <c r="A1089" s="346"/>
      <c r="B1089" s="209"/>
      <c r="C1089" s="209"/>
      <c r="D1089" s="209"/>
      <c r="E1089" s="156"/>
      <c r="F1089" s="209"/>
      <c r="G1089" s="385"/>
      <c r="H1089" s="228"/>
      <c r="I1089" s="224"/>
      <c r="J1089" s="224"/>
      <c r="K1089" s="224"/>
    </row>
    <row r="1090" spans="1:11" s="113" customFormat="1">
      <c r="A1090" s="341"/>
      <c r="B1090" s="66"/>
      <c r="C1090" s="66"/>
      <c r="D1090" s="66"/>
      <c r="E1090" s="126"/>
      <c r="F1090" s="66"/>
      <c r="G1090" s="376"/>
      <c r="H1090" s="219"/>
      <c r="I1090" s="141"/>
      <c r="J1090" s="231"/>
      <c r="K1090" s="203"/>
    </row>
    <row r="1091" spans="1:11" s="113" customFormat="1">
      <c r="A1091" s="341"/>
      <c r="B1091" s="66"/>
      <c r="C1091" s="66"/>
      <c r="D1091" s="66"/>
      <c r="E1091" s="126"/>
      <c r="F1091" s="66"/>
      <c r="G1091" s="376"/>
      <c r="H1091" s="219"/>
      <c r="I1091" s="233"/>
      <c r="J1091" s="231"/>
      <c r="K1091" s="203"/>
    </row>
    <row r="1092" spans="1:11" s="113" customFormat="1">
      <c r="A1092" s="341"/>
      <c r="B1092" s="66"/>
      <c r="C1092" s="66"/>
      <c r="D1092" s="66"/>
      <c r="E1092" s="126"/>
      <c r="F1092" s="66"/>
      <c r="G1092" s="376"/>
      <c r="H1092" s="219"/>
      <c r="I1092" s="231"/>
      <c r="J1092" s="231"/>
      <c r="K1092" s="203"/>
    </row>
    <row r="1093" spans="1:11" s="113" customFormat="1">
      <c r="A1093" s="341"/>
      <c r="B1093" s="66"/>
      <c r="C1093" s="66"/>
      <c r="D1093" s="66"/>
      <c r="E1093" s="126"/>
      <c r="F1093" s="66"/>
      <c r="G1093" s="376"/>
      <c r="H1093" s="219"/>
      <c r="I1093" s="141"/>
      <c r="J1093" s="231"/>
      <c r="K1093" s="203"/>
    </row>
    <row r="1094" spans="1:11" s="113" customFormat="1">
      <c r="A1094" s="341"/>
      <c r="B1094" s="66"/>
      <c r="C1094" s="66"/>
      <c r="D1094" s="66"/>
      <c r="E1094" s="126"/>
      <c r="F1094" s="66"/>
      <c r="G1094" s="376"/>
      <c r="H1094" s="219"/>
      <c r="I1094" s="230"/>
      <c r="J1094" s="231"/>
      <c r="K1094" s="203"/>
    </row>
    <row r="1095" spans="1:11" s="113" customFormat="1">
      <c r="A1095" s="341"/>
      <c r="B1095" s="66"/>
      <c r="C1095" s="66"/>
      <c r="D1095" s="66"/>
      <c r="E1095" s="126"/>
      <c r="F1095" s="66"/>
      <c r="G1095" s="376"/>
      <c r="H1095" s="219"/>
      <c r="I1095" s="141"/>
      <c r="J1095" s="231"/>
      <c r="K1095" s="203"/>
    </row>
    <row r="1096" spans="1:11" s="113" customFormat="1">
      <c r="A1096" s="346"/>
      <c r="B1096" s="209"/>
      <c r="C1096" s="209"/>
      <c r="D1096" s="209"/>
      <c r="E1096" s="156"/>
      <c r="F1096" s="209"/>
      <c r="G1096" s="385"/>
      <c r="H1096" s="228"/>
      <c r="I1096" s="224"/>
      <c r="J1096" s="224"/>
      <c r="K1096" s="224"/>
    </row>
    <row r="1097" spans="1:11" s="113" customFormat="1">
      <c r="A1097" s="345"/>
      <c r="B1097" s="66"/>
      <c r="C1097" s="127"/>
      <c r="D1097" s="127"/>
      <c r="E1097" s="126"/>
      <c r="F1097" s="127"/>
      <c r="G1097" s="386"/>
      <c r="H1097" s="229"/>
      <c r="I1097" s="230"/>
      <c r="J1097" s="231"/>
      <c r="K1097" s="203"/>
    </row>
    <row r="1098" spans="1:11" s="113" customFormat="1">
      <c r="A1098" s="345"/>
      <c r="B1098" s="66"/>
      <c r="C1098" s="127"/>
      <c r="D1098" s="127"/>
      <c r="E1098" s="126"/>
      <c r="F1098" s="127"/>
      <c r="G1098" s="386"/>
      <c r="H1098" s="229"/>
      <c r="I1098" s="233"/>
      <c r="J1098" s="231"/>
      <c r="K1098" s="203"/>
    </row>
    <row r="1099" spans="1:11" s="113" customFormat="1">
      <c r="A1099" s="345"/>
      <c r="B1099" s="66"/>
      <c r="C1099" s="127"/>
      <c r="D1099" s="127"/>
      <c r="E1099" s="126"/>
      <c r="F1099" s="127"/>
      <c r="G1099" s="386"/>
      <c r="H1099" s="229"/>
      <c r="I1099" s="141"/>
      <c r="J1099" s="231"/>
      <c r="K1099" s="203"/>
    </row>
    <row r="1100" spans="1:11" s="113" customFormat="1">
      <c r="A1100" s="345"/>
      <c r="B1100" s="66"/>
      <c r="C1100" s="127"/>
      <c r="D1100" s="127"/>
      <c r="E1100" s="126"/>
      <c r="F1100" s="127"/>
      <c r="G1100" s="386"/>
      <c r="H1100" s="229"/>
      <c r="I1100" s="230"/>
      <c r="J1100" s="231"/>
      <c r="K1100" s="203"/>
    </row>
    <row r="1101" spans="1:11" s="113" customFormat="1">
      <c r="A1101" s="346"/>
      <c r="B1101" s="209"/>
      <c r="C1101" s="209"/>
      <c r="D1101" s="209"/>
      <c r="E1101" s="156"/>
      <c r="F1101" s="209"/>
      <c r="G1101" s="385"/>
      <c r="H1101" s="228"/>
      <c r="I1101" s="224"/>
      <c r="J1101" s="224"/>
      <c r="K1101" s="224"/>
    </row>
    <row r="1102" spans="1:11" s="113" customFormat="1">
      <c r="A1102" s="345"/>
      <c r="B1102" s="66"/>
      <c r="C1102" s="127"/>
      <c r="D1102" s="127"/>
      <c r="E1102" s="126"/>
      <c r="F1102" s="127"/>
      <c r="G1102" s="386"/>
      <c r="H1102" s="229"/>
      <c r="I1102" s="141"/>
      <c r="J1102" s="231"/>
      <c r="K1102" s="203"/>
    </row>
    <row r="1103" spans="1:11" s="113" customFormat="1">
      <c r="A1103" s="345"/>
      <c r="B1103" s="66"/>
      <c r="C1103" s="127"/>
      <c r="D1103" s="127"/>
      <c r="E1103" s="126"/>
      <c r="F1103" s="127"/>
      <c r="G1103" s="386"/>
      <c r="H1103" s="229"/>
      <c r="I1103" s="233"/>
      <c r="J1103" s="231"/>
      <c r="K1103" s="203"/>
    </row>
    <row r="1104" spans="1:11" s="113" customFormat="1">
      <c r="A1104" s="345"/>
      <c r="B1104" s="66"/>
      <c r="C1104" s="127"/>
      <c r="D1104" s="127"/>
      <c r="E1104" s="126"/>
      <c r="F1104" s="127"/>
      <c r="G1104" s="386"/>
      <c r="H1104" s="229"/>
      <c r="I1104" s="230"/>
      <c r="J1104" s="231"/>
      <c r="K1104" s="203"/>
    </row>
    <row r="1105" spans="1:11" s="113" customFormat="1">
      <c r="A1105" s="345"/>
      <c r="B1105" s="66"/>
      <c r="C1105" s="127"/>
      <c r="D1105" s="127"/>
      <c r="E1105" s="126"/>
      <c r="F1105" s="127"/>
      <c r="G1105" s="386"/>
      <c r="H1105" s="229"/>
      <c r="I1105" s="230"/>
      <c r="J1105" s="231"/>
      <c r="K1105" s="203"/>
    </row>
    <row r="1106" spans="1:11" s="113" customFormat="1">
      <c r="A1106" s="346"/>
      <c r="B1106" s="209"/>
      <c r="C1106" s="209"/>
      <c r="D1106" s="209"/>
      <c r="E1106" s="156"/>
      <c r="F1106" s="209"/>
      <c r="G1106" s="385"/>
      <c r="H1106" s="226"/>
      <c r="I1106" s="224"/>
      <c r="J1106" s="224"/>
      <c r="K1106" s="224"/>
    </row>
    <row r="1107" spans="1:11" s="113" customFormat="1">
      <c r="A1107" s="347"/>
      <c r="B1107" s="209"/>
      <c r="C1107" s="135"/>
      <c r="D1107" s="135"/>
      <c r="E1107" s="156"/>
      <c r="F1107" s="209"/>
      <c r="G1107" s="387"/>
      <c r="H1107" s="228"/>
      <c r="I1107" s="223"/>
      <c r="J1107" s="223"/>
      <c r="K1107" s="224"/>
    </row>
    <row r="1108" spans="1:11" s="113" customFormat="1">
      <c r="A1108" s="341"/>
      <c r="B1108" s="66"/>
      <c r="C1108" s="66"/>
      <c r="D1108" s="66"/>
      <c r="E1108" s="126"/>
      <c r="F1108" s="66"/>
      <c r="G1108" s="376"/>
      <c r="H1108" s="225"/>
      <c r="I1108" s="203"/>
      <c r="J1108" s="231"/>
      <c r="K1108" s="203"/>
    </row>
    <row r="1109" spans="1:11" s="113" customFormat="1">
      <c r="A1109" s="341"/>
      <c r="B1109" s="66"/>
      <c r="C1109" s="66"/>
      <c r="D1109" s="66"/>
      <c r="E1109" s="126"/>
      <c r="F1109" s="66"/>
      <c r="G1109" s="376"/>
      <c r="H1109" s="225"/>
      <c r="I1109" s="203"/>
      <c r="J1109" s="231"/>
      <c r="K1109" s="203"/>
    </row>
    <row r="1110" spans="1:11" s="113" customFormat="1">
      <c r="A1110" s="341"/>
      <c r="B1110" s="66"/>
      <c r="C1110" s="66"/>
      <c r="D1110" s="66"/>
      <c r="E1110" s="126"/>
      <c r="F1110" s="66"/>
      <c r="G1110" s="376"/>
      <c r="H1110" s="225"/>
      <c r="I1110" s="203"/>
      <c r="J1110" s="231"/>
      <c r="K1110" s="203"/>
    </row>
    <row r="1111" spans="1:11" s="113" customFormat="1">
      <c r="A1111" s="341"/>
      <c r="B1111" s="66"/>
      <c r="C1111" s="66"/>
      <c r="D1111" s="66"/>
      <c r="E1111" s="126"/>
      <c r="F1111" s="66"/>
      <c r="G1111" s="376"/>
      <c r="H1111" s="225"/>
      <c r="I1111" s="203"/>
      <c r="J1111" s="203"/>
      <c r="K1111" s="203"/>
    </row>
    <row r="1112" spans="1:11" s="113" customFormat="1">
      <c r="A1112" s="347"/>
      <c r="B1112" s="209"/>
      <c r="C1112" s="135"/>
      <c r="D1112" s="135"/>
      <c r="E1112" s="156"/>
      <c r="F1112" s="209"/>
      <c r="G1112" s="385"/>
      <c r="H1112" s="228"/>
      <c r="I1112" s="223"/>
      <c r="J1112" s="223"/>
      <c r="K1112" s="224"/>
    </row>
    <row r="1113" spans="1:11" s="113" customFormat="1">
      <c r="A1113" s="341"/>
      <c r="B1113" s="66"/>
      <c r="C1113" s="66"/>
      <c r="D1113" s="66"/>
      <c r="E1113" s="126"/>
      <c r="F1113" s="66"/>
      <c r="G1113" s="376"/>
      <c r="H1113" s="225"/>
      <c r="I1113" s="203"/>
      <c r="J1113" s="231"/>
      <c r="K1113" s="203"/>
    </row>
    <row r="1114" spans="1:11" s="113" customFormat="1">
      <c r="A1114" s="341"/>
      <c r="B1114" s="66"/>
      <c r="C1114" s="66"/>
      <c r="D1114" s="66"/>
      <c r="E1114" s="126"/>
      <c r="F1114" s="66"/>
      <c r="G1114" s="376"/>
      <c r="H1114" s="225"/>
      <c r="I1114" s="203"/>
      <c r="J1114" s="231"/>
      <c r="K1114" s="203"/>
    </row>
    <row r="1115" spans="1:11" s="113" customFormat="1">
      <c r="A1115" s="341"/>
      <c r="B1115" s="66"/>
      <c r="C1115" s="66"/>
      <c r="D1115" s="66"/>
      <c r="E1115" s="126"/>
      <c r="F1115" s="66"/>
      <c r="G1115" s="376"/>
      <c r="H1115" s="225"/>
      <c r="I1115" s="203"/>
      <c r="J1115" s="231"/>
      <c r="K1115" s="203"/>
    </row>
    <row r="1116" spans="1:11" s="113" customFormat="1">
      <c r="A1116" s="341"/>
      <c r="B1116" s="66"/>
      <c r="C1116" s="66"/>
      <c r="D1116" s="66"/>
      <c r="E1116" s="126"/>
      <c r="F1116" s="66"/>
      <c r="G1116" s="376"/>
      <c r="H1116" s="225"/>
      <c r="I1116" s="203"/>
      <c r="J1116" s="203"/>
      <c r="K1116" s="203"/>
    </row>
    <row r="1117" spans="1:11" s="113" customFormat="1">
      <c r="A1117" s="346"/>
      <c r="B1117" s="209"/>
      <c r="C1117" s="209"/>
      <c r="D1117" s="209"/>
      <c r="E1117" s="156"/>
      <c r="F1117" s="209"/>
      <c r="G1117" s="385"/>
      <c r="H1117" s="226"/>
      <c r="I1117" s="224"/>
      <c r="J1117" s="224"/>
      <c r="K1117" s="224"/>
    </row>
    <row r="1118" spans="1:11" s="113" customFormat="1">
      <c r="A1118" s="346"/>
      <c r="B1118" s="209"/>
      <c r="C1118" s="135"/>
      <c r="D1118" s="135"/>
      <c r="E1118" s="156"/>
      <c r="F1118" s="209"/>
      <c r="G1118" s="385"/>
      <c r="H1118" s="228"/>
      <c r="I1118" s="224"/>
      <c r="J1118" s="224"/>
      <c r="K1118" s="224"/>
    </row>
    <row r="1119" spans="1:11" s="113" customFormat="1">
      <c r="A1119" s="341"/>
      <c r="B1119" s="66"/>
      <c r="C1119" s="66"/>
      <c r="D1119" s="66"/>
      <c r="E1119" s="126"/>
      <c r="F1119" s="66"/>
      <c r="G1119" s="376"/>
      <c r="H1119" s="219"/>
      <c r="I1119" s="141"/>
      <c r="J1119" s="231"/>
      <c r="K1119" s="203"/>
    </row>
    <row r="1120" spans="1:11" s="113" customFormat="1">
      <c r="A1120" s="341"/>
      <c r="B1120" s="66"/>
      <c r="C1120" s="66"/>
      <c r="D1120" s="66"/>
      <c r="E1120" s="126"/>
      <c r="F1120" s="66"/>
      <c r="G1120" s="376"/>
      <c r="H1120" s="219"/>
      <c r="I1120" s="141"/>
      <c r="J1120" s="231"/>
      <c r="K1120" s="203"/>
    </row>
    <row r="1121" spans="1:11" s="113" customFormat="1">
      <c r="A1121" s="346"/>
      <c r="B1121" s="209"/>
      <c r="C1121" s="135"/>
      <c r="D1121" s="135"/>
      <c r="E1121" s="156"/>
      <c r="F1121" s="209"/>
      <c r="G1121" s="385"/>
      <c r="H1121" s="228"/>
      <c r="I1121" s="224"/>
      <c r="J1121" s="224"/>
      <c r="K1121" s="224"/>
    </row>
    <row r="1122" spans="1:11" s="113" customFormat="1">
      <c r="A1122" s="341"/>
      <c r="B1122" s="66"/>
      <c r="C1122" s="66"/>
      <c r="D1122" s="66"/>
      <c r="E1122" s="126"/>
      <c r="F1122" s="66"/>
      <c r="G1122" s="376"/>
      <c r="H1122" s="219"/>
      <c r="I1122" s="141"/>
      <c r="J1122" s="231"/>
      <c r="K1122" s="203"/>
    </row>
    <row r="1123" spans="1:11" s="113" customFormat="1">
      <c r="A1123" s="341"/>
      <c r="B1123" s="66"/>
      <c r="C1123" s="66"/>
      <c r="D1123" s="66"/>
      <c r="E1123" s="126"/>
      <c r="F1123" s="66"/>
      <c r="G1123" s="376"/>
      <c r="H1123" s="219"/>
      <c r="I1123" s="141"/>
      <c r="J1123" s="231"/>
      <c r="K1123" s="203"/>
    </row>
    <row r="1124" spans="1:11" s="113" customFormat="1">
      <c r="A1124" s="346"/>
      <c r="B1124" s="209"/>
      <c r="C1124" s="135"/>
      <c r="D1124" s="135"/>
      <c r="E1124" s="156"/>
      <c r="F1124" s="209"/>
      <c r="G1124" s="385"/>
      <c r="H1124" s="228"/>
      <c r="I1124" s="223"/>
      <c r="J1124" s="223"/>
      <c r="K1124" s="224"/>
    </row>
    <row r="1125" spans="1:11" s="113" customFormat="1">
      <c r="A1125" s="341"/>
      <c r="B1125" s="66"/>
      <c r="C1125" s="66"/>
      <c r="D1125" s="66"/>
      <c r="E1125" s="126"/>
      <c r="F1125" s="66"/>
      <c r="G1125" s="376"/>
      <c r="H1125" s="225"/>
      <c r="I1125" s="203"/>
      <c r="J1125" s="231"/>
      <c r="K1125" s="203"/>
    </row>
    <row r="1126" spans="1:11" s="113" customFormat="1">
      <c r="A1126" s="341"/>
      <c r="B1126" s="66"/>
      <c r="C1126" s="66"/>
      <c r="D1126" s="66"/>
      <c r="E1126" s="126"/>
      <c r="F1126" s="66"/>
      <c r="G1126" s="376"/>
      <c r="H1126" s="225"/>
      <c r="I1126" s="203"/>
      <c r="J1126" s="231"/>
      <c r="K1126" s="203"/>
    </row>
    <row r="1127" spans="1:11" s="113" customFormat="1">
      <c r="A1127" s="341"/>
      <c r="B1127" s="66"/>
      <c r="C1127" s="66"/>
      <c r="D1127" s="66"/>
      <c r="E1127" s="126"/>
      <c r="F1127" s="66"/>
      <c r="G1127" s="376"/>
      <c r="H1127" s="225"/>
      <c r="I1127" s="203"/>
      <c r="J1127" s="231"/>
      <c r="K1127" s="203"/>
    </row>
    <row r="1128" spans="1:11" s="113" customFormat="1">
      <c r="A1128" s="341"/>
      <c r="B1128" s="66"/>
      <c r="C1128" s="66"/>
      <c r="D1128" s="66"/>
      <c r="E1128" s="126"/>
      <c r="F1128" s="66"/>
      <c r="G1128" s="376"/>
      <c r="H1128" s="225"/>
      <c r="I1128" s="203"/>
      <c r="J1128" s="231"/>
      <c r="K1128" s="203"/>
    </row>
    <row r="1129" spans="1:11" s="113" customFormat="1">
      <c r="A1129" s="341"/>
      <c r="B1129" s="66"/>
      <c r="C1129" s="66"/>
      <c r="D1129" s="66"/>
      <c r="E1129" s="126"/>
      <c r="F1129" s="66"/>
      <c r="G1129" s="376"/>
      <c r="H1129" s="225"/>
      <c r="I1129" s="203"/>
      <c r="J1129" s="231"/>
      <c r="K1129" s="203"/>
    </row>
    <row r="1130" spans="1:11" s="113" customFormat="1">
      <c r="A1130" s="341"/>
      <c r="B1130" s="66"/>
      <c r="C1130" s="66"/>
      <c r="D1130" s="66"/>
      <c r="E1130" s="126"/>
      <c r="F1130" s="66"/>
      <c r="G1130" s="376"/>
      <c r="H1130" s="225"/>
      <c r="I1130" s="203"/>
      <c r="J1130" s="231"/>
      <c r="K1130" s="203"/>
    </row>
    <row r="1131" spans="1:11" s="113" customFormat="1">
      <c r="A1131" s="341"/>
      <c r="B1131" s="66"/>
      <c r="C1131" s="66"/>
      <c r="D1131" s="66"/>
      <c r="E1131" s="126"/>
      <c r="F1131" s="66"/>
      <c r="G1131" s="376"/>
      <c r="H1131" s="225"/>
      <c r="I1131" s="203"/>
      <c r="J1131" s="231"/>
      <c r="K1131" s="203"/>
    </row>
    <row r="1132" spans="1:11" s="113" customFormat="1">
      <c r="A1132" s="341"/>
      <c r="B1132" s="66"/>
      <c r="C1132" s="66"/>
      <c r="D1132" s="66"/>
      <c r="E1132" s="126"/>
      <c r="F1132" s="66"/>
      <c r="G1132" s="376"/>
      <c r="H1132" s="225"/>
      <c r="I1132" s="203"/>
      <c r="J1132" s="203"/>
      <c r="K1132" s="203"/>
    </row>
    <row r="1133" spans="1:11" s="113" customFormat="1">
      <c r="A1133" s="346"/>
      <c r="B1133" s="209"/>
      <c r="C1133" s="209"/>
      <c r="D1133" s="209"/>
      <c r="E1133" s="156"/>
      <c r="F1133" s="209"/>
      <c r="G1133" s="385"/>
      <c r="H1133" s="228"/>
      <c r="I1133" s="223"/>
      <c r="J1133" s="223"/>
      <c r="K1133" s="224"/>
    </row>
    <row r="1134" spans="1:11" s="113" customFormat="1">
      <c r="A1134" s="341"/>
      <c r="B1134" s="66"/>
      <c r="C1134" s="66"/>
      <c r="D1134" s="66"/>
      <c r="E1134" s="126"/>
      <c r="F1134" s="66"/>
      <c r="G1134" s="376"/>
      <c r="H1134" s="225"/>
      <c r="I1134" s="203"/>
      <c r="J1134" s="231"/>
      <c r="K1134" s="203"/>
    </row>
    <row r="1135" spans="1:11" s="113" customFormat="1">
      <c r="A1135" s="341"/>
      <c r="B1135" s="66"/>
      <c r="C1135" s="66"/>
      <c r="D1135" s="66"/>
      <c r="E1135" s="126"/>
      <c r="F1135" s="66"/>
      <c r="G1135" s="376"/>
      <c r="H1135" s="225"/>
      <c r="I1135" s="203"/>
      <c r="J1135" s="231"/>
      <c r="K1135" s="203"/>
    </row>
    <row r="1136" spans="1:11" s="113" customFormat="1">
      <c r="A1136" s="341"/>
      <c r="B1136" s="66"/>
      <c r="C1136" s="66"/>
      <c r="D1136" s="66"/>
      <c r="E1136" s="126"/>
      <c r="F1136" s="66"/>
      <c r="G1136" s="376"/>
      <c r="H1136" s="225"/>
      <c r="I1136" s="203"/>
      <c r="J1136" s="231"/>
      <c r="K1136" s="203"/>
    </row>
    <row r="1137" spans="1:11" s="113" customFormat="1">
      <c r="A1137" s="341"/>
      <c r="B1137" s="66"/>
      <c r="C1137" s="66"/>
      <c r="D1137" s="66"/>
      <c r="E1137" s="126"/>
      <c r="F1137" s="66"/>
      <c r="G1137" s="376"/>
      <c r="H1137" s="225"/>
      <c r="I1137" s="203"/>
      <c r="J1137" s="231"/>
      <c r="K1137" s="203"/>
    </row>
    <row r="1138" spans="1:11" s="113" customFormat="1">
      <c r="A1138" s="341"/>
      <c r="B1138" s="66"/>
      <c r="C1138" s="66"/>
      <c r="D1138" s="66"/>
      <c r="E1138" s="126"/>
      <c r="F1138" s="66"/>
      <c r="G1138" s="376"/>
      <c r="H1138" s="225"/>
      <c r="I1138" s="203"/>
      <c r="J1138" s="231"/>
      <c r="K1138" s="203"/>
    </row>
    <row r="1139" spans="1:11" s="113" customFormat="1">
      <c r="A1139" s="341"/>
      <c r="B1139" s="66"/>
      <c r="C1139" s="66"/>
      <c r="D1139" s="66"/>
      <c r="E1139" s="126"/>
      <c r="F1139" s="66"/>
      <c r="G1139" s="376"/>
      <c r="H1139" s="225"/>
      <c r="I1139" s="203"/>
      <c r="J1139" s="203"/>
      <c r="K1139" s="203"/>
    </row>
    <row r="1140" spans="1:11" s="113" customFormat="1">
      <c r="A1140" s="346"/>
      <c r="B1140" s="209"/>
      <c r="C1140" s="209"/>
      <c r="D1140" s="209"/>
      <c r="E1140" s="156"/>
      <c r="F1140" s="209"/>
      <c r="G1140" s="385"/>
      <c r="H1140" s="228"/>
      <c r="I1140" s="223"/>
      <c r="J1140" s="223"/>
      <c r="K1140" s="224"/>
    </row>
    <row r="1141" spans="1:11" s="113" customFormat="1">
      <c r="A1141" s="341"/>
      <c r="B1141" s="66"/>
      <c r="C1141" s="66"/>
      <c r="D1141" s="66"/>
      <c r="E1141" s="126"/>
      <c r="F1141" s="66"/>
      <c r="G1141" s="376"/>
      <c r="H1141" s="225"/>
      <c r="I1141" s="203"/>
      <c r="J1141" s="231"/>
      <c r="K1141" s="203"/>
    </row>
    <row r="1142" spans="1:11" s="113" customFormat="1">
      <c r="A1142" s="341"/>
      <c r="B1142" s="66"/>
      <c r="C1142" s="66"/>
      <c r="D1142" s="66"/>
      <c r="E1142" s="126"/>
      <c r="F1142" s="66"/>
      <c r="G1142" s="376"/>
      <c r="H1142" s="225"/>
      <c r="I1142" s="203"/>
      <c r="J1142" s="231"/>
      <c r="K1142" s="203"/>
    </row>
    <row r="1143" spans="1:11" s="113" customFormat="1">
      <c r="A1143" s="341"/>
      <c r="B1143" s="66"/>
      <c r="C1143" s="66"/>
      <c r="D1143" s="66"/>
      <c r="E1143" s="126"/>
      <c r="F1143" s="66"/>
      <c r="G1143" s="376"/>
      <c r="H1143" s="225"/>
      <c r="I1143" s="203"/>
      <c r="J1143" s="231"/>
      <c r="K1143" s="203"/>
    </row>
    <row r="1144" spans="1:11" s="113" customFormat="1">
      <c r="A1144" s="341"/>
      <c r="B1144" s="66"/>
      <c r="C1144" s="66"/>
      <c r="D1144" s="66"/>
      <c r="E1144" s="126"/>
      <c r="F1144" s="66"/>
      <c r="G1144" s="376"/>
      <c r="H1144" s="225"/>
      <c r="I1144" s="203"/>
      <c r="J1144" s="231"/>
      <c r="K1144" s="203"/>
    </row>
    <row r="1145" spans="1:11" s="113" customFormat="1">
      <c r="A1145" s="341"/>
      <c r="B1145" s="66"/>
      <c r="C1145" s="66"/>
      <c r="D1145" s="66"/>
      <c r="E1145" s="126"/>
      <c r="F1145" s="66"/>
      <c r="G1145" s="376"/>
      <c r="H1145" s="225"/>
      <c r="I1145" s="203"/>
      <c r="J1145" s="231"/>
      <c r="K1145" s="203"/>
    </row>
    <row r="1146" spans="1:11" s="113" customFormat="1">
      <c r="A1146" s="341"/>
      <c r="B1146" s="66"/>
      <c r="C1146" s="66"/>
      <c r="D1146" s="66"/>
      <c r="E1146" s="126"/>
      <c r="F1146" s="66"/>
      <c r="G1146" s="376"/>
      <c r="H1146" s="225"/>
      <c r="I1146" s="203"/>
      <c r="J1146" s="203"/>
      <c r="K1146" s="203"/>
    </row>
    <row r="1147" spans="1:11" s="113" customFormat="1">
      <c r="A1147" s="346"/>
      <c r="B1147" s="209"/>
      <c r="C1147" s="209"/>
      <c r="D1147" s="209"/>
      <c r="E1147" s="156"/>
      <c r="F1147" s="209"/>
      <c r="G1147" s="385"/>
      <c r="H1147" s="228"/>
      <c r="I1147" s="223"/>
      <c r="J1147" s="223"/>
      <c r="K1147" s="224"/>
    </row>
    <row r="1148" spans="1:11" s="113" customFormat="1">
      <c r="A1148" s="341"/>
      <c r="B1148" s="66"/>
      <c r="C1148" s="66"/>
      <c r="D1148" s="66"/>
      <c r="E1148" s="126"/>
      <c r="F1148" s="66"/>
      <c r="G1148" s="376"/>
      <c r="H1148" s="225"/>
      <c r="I1148" s="203"/>
      <c r="J1148" s="231"/>
      <c r="K1148" s="203"/>
    </row>
    <row r="1149" spans="1:11" s="113" customFormat="1">
      <c r="A1149" s="341"/>
      <c r="B1149" s="66"/>
      <c r="C1149" s="66"/>
      <c r="D1149" s="66"/>
      <c r="E1149" s="126"/>
      <c r="F1149" s="66"/>
      <c r="G1149" s="376"/>
      <c r="H1149" s="225"/>
      <c r="I1149" s="203"/>
      <c r="J1149" s="231"/>
      <c r="K1149" s="203"/>
    </row>
    <row r="1150" spans="1:11" s="113" customFormat="1">
      <c r="A1150" s="341"/>
      <c r="B1150" s="66"/>
      <c r="C1150" s="66"/>
      <c r="D1150" s="66"/>
      <c r="E1150" s="126"/>
      <c r="F1150" s="66"/>
      <c r="G1150" s="376"/>
      <c r="H1150" s="225"/>
      <c r="I1150" s="203"/>
      <c r="J1150" s="231"/>
      <c r="K1150" s="203"/>
    </row>
    <row r="1151" spans="1:11" s="113" customFormat="1">
      <c r="A1151" s="341"/>
      <c r="B1151" s="66"/>
      <c r="C1151" s="66"/>
      <c r="D1151" s="66"/>
      <c r="E1151" s="126"/>
      <c r="F1151" s="66"/>
      <c r="G1151" s="376"/>
      <c r="H1151" s="225"/>
      <c r="I1151" s="203"/>
      <c r="J1151" s="231"/>
      <c r="K1151" s="203"/>
    </row>
    <row r="1152" spans="1:11" s="113" customFormat="1">
      <c r="A1152" s="341"/>
      <c r="B1152" s="66"/>
      <c r="C1152" s="66"/>
      <c r="D1152" s="66"/>
      <c r="E1152" s="126"/>
      <c r="F1152" s="66"/>
      <c r="G1152" s="376"/>
      <c r="H1152" s="225"/>
      <c r="I1152" s="203"/>
      <c r="J1152" s="231"/>
      <c r="K1152" s="203"/>
    </row>
    <row r="1153" spans="1:11" s="113" customFormat="1">
      <c r="A1153" s="341"/>
      <c r="B1153" s="66"/>
      <c r="C1153" s="66"/>
      <c r="D1153" s="66"/>
      <c r="E1153" s="126"/>
      <c r="F1153" s="66"/>
      <c r="G1153" s="376"/>
      <c r="H1153" s="225"/>
      <c r="I1153" s="203"/>
      <c r="J1153" s="203"/>
      <c r="K1153" s="203"/>
    </row>
    <row r="1154" spans="1:11" s="113" customFormat="1">
      <c r="A1154" s="346"/>
      <c r="B1154" s="209"/>
      <c r="C1154" s="209"/>
      <c r="D1154" s="209"/>
      <c r="E1154" s="156"/>
      <c r="F1154" s="209"/>
      <c r="G1154" s="385"/>
      <c r="H1154" s="226"/>
      <c r="I1154" s="224"/>
      <c r="J1154" s="224"/>
      <c r="K1154" s="224"/>
    </row>
    <row r="1155" spans="1:11" s="113" customFormat="1">
      <c r="A1155" s="347"/>
      <c r="B1155" s="209"/>
      <c r="C1155" s="135"/>
      <c r="D1155" s="135"/>
      <c r="E1155" s="156"/>
      <c r="F1155" s="209"/>
      <c r="G1155" s="387"/>
      <c r="H1155" s="228"/>
      <c r="I1155" s="223"/>
      <c r="J1155" s="223"/>
      <c r="K1155" s="224"/>
    </row>
    <row r="1156" spans="1:11" s="113" customFormat="1">
      <c r="A1156" s="341"/>
      <c r="B1156" s="66"/>
      <c r="C1156" s="66"/>
      <c r="D1156" s="66"/>
      <c r="E1156" s="126"/>
      <c r="F1156" s="127"/>
      <c r="G1156" s="376"/>
      <c r="H1156" s="219"/>
      <c r="I1156" s="141"/>
      <c r="J1156" s="231"/>
      <c r="K1156" s="203"/>
    </row>
    <row r="1157" spans="1:11" s="113" customFormat="1">
      <c r="A1157" s="341"/>
      <c r="B1157" s="66"/>
      <c r="C1157" s="66"/>
      <c r="D1157" s="66"/>
      <c r="E1157" s="126"/>
      <c r="F1157" s="66"/>
      <c r="G1157" s="376"/>
      <c r="H1157" s="219"/>
      <c r="I1157" s="141"/>
      <c r="J1157" s="231"/>
      <c r="K1157" s="203"/>
    </row>
    <row r="1158" spans="1:11" s="113" customFormat="1">
      <c r="A1158" s="341"/>
      <c r="B1158" s="66"/>
      <c r="C1158" s="66"/>
      <c r="D1158" s="66"/>
      <c r="E1158" s="126"/>
      <c r="F1158" s="66"/>
      <c r="G1158" s="376"/>
      <c r="H1158" s="219"/>
      <c r="I1158" s="233"/>
      <c r="J1158" s="231"/>
      <c r="K1158" s="203"/>
    </row>
    <row r="1159" spans="1:11" s="113" customFormat="1">
      <c r="A1159" s="341"/>
      <c r="B1159" s="66"/>
      <c r="C1159" s="66"/>
      <c r="D1159" s="66"/>
      <c r="E1159" s="126"/>
      <c r="F1159" s="127"/>
      <c r="G1159" s="376"/>
      <c r="H1159" s="219"/>
      <c r="I1159" s="141"/>
      <c r="J1159" s="231"/>
      <c r="K1159" s="203"/>
    </row>
    <row r="1160" spans="1:11" s="113" customFormat="1">
      <c r="A1160" s="341"/>
      <c r="B1160" s="66"/>
      <c r="C1160" s="66"/>
      <c r="D1160" s="66"/>
      <c r="E1160" s="126"/>
      <c r="F1160" s="127"/>
      <c r="G1160" s="376"/>
      <c r="H1160" s="219"/>
      <c r="I1160" s="141"/>
      <c r="J1160" s="231"/>
      <c r="K1160" s="203"/>
    </row>
    <row r="1161" spans="1:11" s="113" customFormat="1">
      <c r="A1161" s="347"/>
      <c r="B1161" s="209"/>
      <c r="C1161" s="135"/>
      <c r="D1161" s="135"/>
      <c r="E1161" s="156"/>
      <c r="F1161" s="209"/>
      <c r="G1161" s="387"/>
      <c r="H1161" s="228"/>
      <c r="I1161" s="223"/>
      <c r="J1161" s="223"/>
      <c r="K1161" s="224"/>
    </row>
    <row r="1162" spans="1:11" s="113" customFormat="1">
      <c r="A1162" s="341"/>
      <c r="B1162" s="66"/>
      <c r="C1162" s="66"/>
      <c r="D1162" s="66"/>
      <c r="E1162" s="126"/>
      <c r="F1162" s="66"/>
      <c r="G1162" s="376"/>
      <c r="H1162" s="219"/>
      <c r="I1162" s="237"/>
      <c r="J1162" s="231"/>
      <c r="K1162" s="203"/>
    </row>
    <row r="1163" spans="1:11" s="113" customFormat="1">
      <c r="A1163" s="341"/>
      <c r="B1163" s="66"/>
      <c r="C1163" s="66"/>
      <c r="D1163" s="66"/>
      <c r="E1163" s="126"/>
      <c r="F1163" s="127"/>
      <c r="G1163" s="376"/>
      <c r="H1163" s="219"/>
      <c r="I1163" s="141"/>
      <c r="J1163" s="231"/>
      <c r="K1163" s="203"/>
    </row>
    <row r="1164" spans="1:11" s="113" customFormat="1">
      <c r="A1164" s="341"/>
      <c r="B1164" s="66"/>
      <c r="C1164" s="66"/>
      <c r="D1164" s="66"/>
      <c r="E1164" s="126"/>
      <c r="F1164" s="127"/>
      <c r="G1164" s="376"/>
      <c r="H1164" s="219"/>
      <c r="I1164" s="230"/>
      <c r="J1164" s="231"/>
      <c r="K1164" s="203"/>
    </row>
    <row r="1165" spans="1:11" s="113" customFormat="1">
      <c r="A1165" s="341"/>
      <c r="B1165" s="66"/>
      <c r="C1165" s="66"/>
      <c r="D1165" s="66"/>
      <c r="E1165" s="126"/>
      <c r="F1165" s="66"/>
      <c r="G1165" s="376"/>
      <c r="H1165" s="219"/>
      <c r="I1165" s="230"/>
      <c r="J1165" s="231"/>
      <c r="K1165" s="203"/>
    </row>
    <row r="1166" spans="1:11" s="113" customFormat="1">
      <c r="A1166" s="347"/>
      <c r="B1166" s="209"/>
      <c r="C1166" s="135"/>
      <c r="D1166" s="135"/>
      <c r="E1166" s="156"/>
      <c r="F1166" s="209"/>
      <c r="G1166" s="387"/>
      <c r="H1166" s="228"/>
      <c r="I1166" s="223"/>
      <c r="J1166" s="223"/>
      <c r="K1166" s="224"/>
    </row>
    <row r="1167" spans="1:11" s="113" customFormat="1">
      <c r="A1167" s="345"/>
      <c r="B1167" s="66"/>
      <c r="C1167" s="127"/>
      <c r="D1167" s="127"/>
      <c r="E1167" s="126"/>
      <c r="F1167" s="127"/>
      <c r="G1167" s="386"/>
      <c r="H1167" s="229"/>
      <c r="I1167" s="237"/>
      <c r="J1167" s="231"/>
      <c r="K1167" s="203"/>
    </row>
    <row r="1168" spans="1:11" s="113" customFormat="1">
      <c r="A1168" s="345"/>
      <c r="B1168" s="66"/>
      <c r="C1168" s="127"/>
      <c r="D1168" s="127"/>
      <c r="E1168" s="126"/>
      <c r="F1168" s="127"/>
      <c r="G1168" s="386"/>
      <c r="H1168" s="229"/>
      <c r="I1168" s="230"/>
      <c r="J1168" s="231"/>
      <c r="K1168" s="203"/>
    </row>
    <row r="1169" spans="1:11" s="113" customFormat="1">
      <c r="A1169" s="345"/>
      <c r="B1169" s="66"/>
      <c r="C1169" s="127"/>
      <c r="D1169" s="127"/>
      <c r="E1169" s="126"/>
      <c r="F1169" s="127"/>
      <c r="G1169" s="386"/>
      <c r="H1169" s="229"/>
      <c r="I1169" s="230"/>
      <c r="J1169" s="231"/>
      <c r="K1169" s="203"/>
    </row>
    <row r="1170" spans="1:11" s="113" customFormat="1">
      <c r="A1170" s="345"/>
      <c r="B1170" s="66"/>
      <c r="C1170" s="127"/>
      <c r="D1170" s="127"/>
      <c r="E1170" s="126"/>
      <c r="F1170" s="127"/>
      <c r="G1170" s="386"/>
      <c r="H1170" s="229"/>
      <c r="I1170" s="230"/>
      <c r="J1170" s="231"/>
      <c r="K1170" s="203"/>
    </row>
    <row r="1171" spans="1:11" s="113" customFormat="1">
      <c r="A1171" s="347"/>
      <c r="B1171" s="209"/>
      <c r="C1171" s="135"/>
      <c r="D1171" s="135"/>
      <c r="E1171" s="156"/>
      <c r="F1171" s="209"/>
      <c r="G1171" s="387"/>
      <c r="H1171" s="228"/>
      <c r="I1171" s="223"/>
      <c r="J1171" s="223"/>
      <c r="K1171" s="224"/>
    </row>
    <row r="1172" spans="1:11" s="113" customFormat="1">
      <c r="A1172" s="345"/>
      <c r="B1172" s="66"/>
      <c r="C1172" s="127"/>
      <c r="D1172" s="127"/>
      <c r="E1172" s="126"/>
      <c r="F1172" s="127"/>
      <c r="G1172" s="386"/>
      <c r="H1172" s="229"/>
      <c r="I1172" s="237"/>
      <c r="J1172" s="231"/>
      <c r="K1172" s="203"/>
    </row>
    <row r="1173" spans="1:11" s="113" customFormat="1">
      <c r="A1173" s="345"/>
      <c r="B1173" s="66"/>
      <c r="C1173" s="127"/>
      <c r="D1173" s="127"/>
      <c r="E1173" s="126"/>
      <c r="F1173" s="127"/>
      <c r="G1173" s="386"/>
      <c r="H1173" s="229"/>
      <c r="I1173" s="230"/>
      <c r="J1173" s="231"/>
      <c r="K1173" s="203"/>
    </row>
    <row r="1174" spans="1:11" s="113" customFormat="1">
      <c r="A1174" s="345"/>
      <c r="B1174" s="66"/>
      <c r="C1174" s="127"/>
      <c r="D1174" s="127"/>
      <c r="E1174" s="126"/>
      <c r="F1174" s="127"/>
      <c r="G1174" s="386"/>
      <c r="H1174" s="229"/>
      <c r="I1174" s="230"/>
      <c r="J1174" s="231"/>
      <c r="K1174" s="203"/>
    </row>
    <row r="1175" spans="1:11" s="113" customFormat="1">
      <c r="A1175" s="345"/>
      <c r="B1175" s="66"/>
      <c r="C1175" s="127"/>
      <c r="D1175" s="127"/>
      <c r="E1175" s="126"/>
      <c r="F1175" s="127"/>
      <c r="G1175" s="386"/>
      <c r="H1175" s="229"/>
      <c r="I1175" s="230"/>
      <c r="J1175" s="231"/>
      <c r="K1175" s="203"/>
    </row>
    <row r="1176" spans="1:11" s="113" customFormat="1">
      <c r="A1176" s="347"/>
      <c r="B1176" s="209"/>
      <c r="C1176" s="135"/>
      <c r="D1176" s="135"/>
      <c r="E1176" s="156"/>
      <c r="F1176" s="209"/>
      <c r="G1176" s="387"/>
      <c r="H1176" s="228"/>
      <c r="I1176" s="223"/>
      <c r="J1176" s="223"/>
      <c r="K1176" s="224"/>
    </row>
    <row r="1177" spans="1:11" s="113" customFormat="1">
      <c r="A1177" s="341"/>
      <c r="B1177" s="66"/>
      <c r="C1177" s="66"/>
      <c r="D1177" s="66"/>
      <c r="E1177" s="126"/>
      <c r="F1177" s="66"/>
      <c r="G1177" s="376"/>
      <c r="H1177" s="219"/>
      <c r="I1177" s="230"/>
      <c r="J1177" s="231"/>
      <c r="K1177" s="203"/>
    </row>
    <row r="1178" spans="1:11" s="113" customFormat="1">
      <c r="A1178" s="341"/>
      <c r="B1178" s="66"/>
      <c r="C1178" s="66"/>
      <c r="D1178" s="66"/>
      <c r="E1178" s="126"/>
      <c r="F1178" s="66"/>
      <c r="G1178" s="376"/>
      <c r="H1178" s="219"/>
      <c r="I1178" s="237"/>
      <c r="J1178" s="231"/>
      <c r="K1178" s="203"/>
    </row>
    <row r="1179" spans="1:11" s="113" customFormat="1">
      <c r="A1179" s="341"/>
      <c r="B1179" s="66"/>
      <c r="C1179" s="66"/>
      <c r="D1179" s="66"/>
      <c r="E1179" s="126"/>
      <c r="F1179" s="66"/>
      <c r="G1179" s="376"/>
      <c r="H1179" s="219"/>
      <c r="I1179" s="141"/>
      <c r="J1179" s="231"/>
      <c r="K1179" s="203"/>
    </row>
    <row r="1180" spans="1:11" s="113" customFormat="1">
      <c r="A1180" s="341"/>
      <c r="B1180" s="66"/>
      <c r="C1180" s="66"/>
      <c r="D1180" s="66"/>
      <c r="E1180" s="126"/>
      <c r="F1180" s="127"/>
      <c r="G1180" s="376"/>
      <c r="H1180" s="219"/>
      <c r="I1180" s="141"/>
      <c r="J1180" s="231"/>
      <c r="K1180" s="203"/>
    </row>
    <row r="1181" spans="1:11" s="113" customFormat="1">
      <c r="A1181" s="341"/>
      <c r="B1181" s="66"/>
      <c r="C1181" s="66"/>
      <c r="D1181" s="66"/>
      <c r="E1181" s="126"/>
      <c r="F1181" s="127"/>
      <c r="G1181" s="376"/>
      <c r="H1181" s="219"/>
      <c r="I1181" s="141"/>
      <c r="J1181" s="231"/>
      <c r="K1181" s="203"/>
    </row>
    <row r="1182" spans="1:11" s="113" customFormat="1">
      <c r="A1182" s="341"/>
      <c r="B1182" s="66"/>
      <c r="C1182" s="66"/>
      <c r="D1182" s="66"/>
      <c r="E1182" s="126"/>
      <c r="F1182" s="66"/>
      <c r="G1182" s="376"/>
      <c r="H1182" s="219"/>
      <c r="I1182" s="230"/>
      <c r="J1182" s="231"/>
      <c r="K1182" s="203"/>
    </row>
    <row r="1183" spans="1:11" s="113" customFormat="1">
      <c r="A1183" s="347"/>
      <c r="B1183" s="209"/>
      <c r="C1183" s="135"/>
      <c r="D1183" s="135"/>
      <c r="E1183" s="156"/>
      <c r="F1183" s="209"/>
      <c r="G1183" s="387"/>
      <c r="H1183" s="228"/>
      <c r="I1183" s="223"/>
      <c r="J1183" s="223"/>
      <c r="K1183" s="224"/>
    </row>
    <row r="1184" spans="1:11" s="113" customFormat="1">
      <c r="A1184" s="345"/>
      <c r="B1184" s="66"/>
      <c r="C1184" s="127"/>
      <c r="D1184" s="127"/>
      <c r="E1184" s="126"/>
      <c r="F1184" s="127"/>
      <c r="G1184" s="386"/>
      <c r="H1184" s="229"/>
      <c r="I1184" s="230"/>
      <c r="J1184" s="231"/>
      <c r="K1184" s="203"/>
    </row>
    <row r="1185" spans="1:11" s="113" customFormat="1">
      <c r="A1185" s="345"/>
      <c r="B1185" s="66"/>
      <c r="C1185" s="127"/>
      <c r="D1185" s="127"/>
      <c r="E1185" s="126"/>
      <c r="F1185" s="127"/>
      <c r="G1185" s="386"/>
      <c r="H1185" s="229"/>
      <c r="I1185" s="233"/>
      <c r="J1185" s="231"/>
      <c r="K1185" s="203"/>
    </row>
    <row r="1186" spans="1:11" s="113" customFormat="1">
      <c r="A1186" s="346"/>
      <c r="B1186" s="209"/>
      <c r="C1186" s="209"/>
      <c r="D1186" s="209"/>
      <c r="E1186" s="156"/>
      <c r="F1186" s="209"/>
      <c r="G1186" s="385"/>
      <c r="H1186" s="226"/>
      <c r="I1186" s="223"/>
      <c r="J1186" s="223"/>
      <c r="K1186" s="224"/>
    </row>
    <row r="1187" spans="1:11" s="113" customFormat="1">
      <c r="A1187" s="341"/>
      <c r="B1187" s="66"/>
      <c r="C1187" s="66"/>
      <c r="D1187" s="66"/>
      <c r="E1187" s="126"/>
      <c r="F1187" s="66"/>
      <c r="G1187" s="376"/>
      <c r="H1187" s="219"/>
      <c r="I1187" s="141"/>
      <c r="J1187" s="231"/>
      <c r="K1187" s="203"/>
    </row>
    <row r="1188" spans="1:11" s="113" customFormat="1">
      <c r="A1188" s="341"/>
      <c r="B1188" s="66"/>
      <c r="C1188" s="66"/>
      <c r="D1188" s="66"/>
      <c r="E1188" s="126"/>
      <c r="F1188" s="66"/>
      <c r="G1188" s="376"/>
      <c r="H1188" s="219"/>
      <c r="I1188" s="230"/>
      <c r="J1188" s="231"/>
      <c r="K1188" s="203"/>
    </row>
    <row r="1189" spans="1:11" s="113" customFormat="1">
      <c r="A1189" s="341"/>
      <c r="B1189" s="66"/>
      <c r="C1189" s="66"/>
      <c r="D1189" s="66"/>
      <c r="E1189" s="126"/>
      <c r="F1189" s="66"/>
      <c r="G1189" s="376"/>
      <c r="H1189" s="219"/>
      <c r="I1189" s="230"/>
      <c r="J1189" s="231"/>
      <c r="K1189" s="203"/>
    </row>
    <row r="1190" spans="1:11" s="113" customFormat="1">
      <c r="A1190" s="341"/>
      <c r="B1190" s="66"/>
      <c r="C1190" s="66"/>
      <c r="D1190" s="66"/>
      <c r="E1190" s="126"/>
      <c r="F1190" s="66"/>
      <c r="G1190" s="376"/>
      <c r="H1190" s="219"/>
      <c r="I1190" s="141"/>
      <c r="J1190" s="231"/>
      <c r="K1190" s="203"/>
    </row>
    <row r="1191" spans="1:11" s="113" customFormat="1">
      <c r="A1191" s="341"/>
      <c r="B1191" s="66"/>
      <c r="C1191" s="66"/>
      <c r="D1191" s="66"/>
      <c r="E1191" s="126"/>
      <c r="F1191" s="127"/>
      <c r="G1191" s="376"/>
      <c r="H1191" s="219"/>
      <c r="I1191" s="141"/>
      <c r="J1191" s="231"/>
      <c r="K1191" s="203"/>
    </row>
    <row r="1192" spans="1:11" s="113" customFormat="1">
      <c r="A1192" s="341"/>
      <c r="B1192" s="66"/>
      <c r="C1192" s="66"/>
      <c r="D1192" s="66"/>
      <c r="E1192" s="126"/>
      <c r="F1192" s="127"/>
      <c r="G1192" s="376"/>
      <c r="H1192" s="219"/>
      <c r="I1192" s="141"/>
      <c r="J1192" s="231"/>
      <c r="K1192" s="203"/>
    </row>
    <row r="1193" spans="1:11" s="113" customFormat="1">
      <c r="A1193" s="341"/>
      <c r="B1193" s="66"/>
      <c r="C1193" s="66"/>
      <c r="D1193" s="66"/>
      <c r="E1193" s="126"/>
      <c r="F1193" s="66"/>
      <c r="G1193" s="376"/>
      <c r="H1193" s="219"/>
      <c r="I1193" s="141"/>
      <c r="J1193" s="231"/>
      <c r="K1193" s="203"/>
    </row>
    <row r="1194" spans="1:11" s="113" customFormat="1">
      <c r="A1194" s="341"/>
      <c r="B1194" s="66"/>
      <c r="C1194" s="66"/>
      <c r="D1194" s="66"/>
      <c r="E1194" s="126"/>
      <c r="F1194" s="127"/>
      <c r="G1194" s="376"/>
      <c r="H1194" s="219"/>
      <c r="I1194" s="141"/>
      <c r="J1194" s="231"/>
      <c r="K1194" s="203"/>
    </row>
    <row r="1195" spans="1:11" s="113" customFormat="1">
      <c r="A1195" s="341"/>
      <c r="B1195" s="66"/>
      <c r="C1195" s="66"/>
      <c r="D1195" s="66"/>
      <c r="E1195" s="126"/>
      <c r="F1195" s="127"/>
      <c r="G1195" s="376"/>
      <c r="H1195" s="219"/>
      <c r="I1195" s="141"/>
      <c r="J1195" s="231"/>
      <c r="K1195" s="203"/>
    </row>
    <row r="1196" spans="1:11" s="113" customFormat="1">
      <c r="A1196" s="341"/>
      <c r="B1196" s="66"/>
      <c r="C1196" s="66"/>
      <c r="D1196" s="66"/>
      <c r="E1196" s="126"/>
      <c r="F1196" s="127"/>
      <c r="G1196" s="376"/>
      <c r="H1196" s="219"/>
      <c r="I1196" s="141"/>
      <c r="J1196" s="231"/>
      <c r="K1196" s="203"/>
    </row>
    <row r="1197" spans="1:11" s="113" customFormat="1">
      <c r="A1197" s="341"/>
      <c r="B1197" s="66"/>
      <c r="C1197" s="66"/>
      <c r="D1197" s="66"/>
      <c r="E1197" s="126"/>
      <c r="F1197" s="66"/>
      <c r="G1197" s="376"/>
      <c r="H1197" s="219"/>
      <c r="I1197" s="233"/>
      <c r="J1197" s="231"/>
      <c r="K1197" s="203"/>
    </row>
    <row r="1198" spans="1:11" s="113" customFormat="1">
      <c r="A1198" s="341"/>
      <c r="B1198" s="66"/>
      <c r="C1198" s="66"/>
      <c r="D1198" s="66"/>
      <c r="E1198" s="126"/>
      <c r="F1198" s="127"/>
      <c r="G1198" s="376"/>
      <c r="H1198" s="219"/>
      <c r="I1198" s="230"/>
      <c r="J1198" s="231"/>
      <c r="K1198" s="203"/>
    </row>
    <row r="1199" spans="1:11" s="113" customFormat="1">
      <c r="A1199" s="341"/>
      <c r="B1199" s="66"/>
      <c r="C1199" s="66"/>
      <c r="D1199" s="66"/>
      <c r="E1199" s="126"/>
      <c r="F1199" s="66"/>
      <c r="G1199" s="376"/>
      <c r="H1199" s="219"/>
      <c r="I1199" s="237"/>
      <c r="J1199" s="231"/>
      <c r="K1199" s="203"/>
    </row>
    <row r="1200" spans="1:11" s="113" customFormat="1">
      <c r="A1200" s="347"/>
      <c r="B1200" s="209"/>
      <c r="C1200" s="135"/>
      <c r="D1200" s="135"/>
      <c r="E1200" s="156"/>
      <c r="F1200" s="209"/>
      <c r="G1200" s="387"/>
      <c r="H1200" s="228"/>
      <c r="I1200" s="223"/>
      <c r="J1200" s="223"/>
      <c r="K1200" s="224"/>
    </row>
    <row r="1201" spans="1:11" s="113" customFormat="1">
      <c r="A1201" s="345"/>
      <c r="B1201" s="66"/>
      <c r="C1201" s="127"/>
      <c r="D1201" s="127"/>
      <c r="E1201" s="126"/>
      <c r="F1201" s="127"/>
      <c r="G1201" s="386"/>
      <c r="H1201" s="229"/>
      <c r="I1201" s="230"/>
      <c r="J1201" s="231"/>
      <c r="K1201" s="203"/>
    </row>
    <row r="1202" spans="1:11" s="113" customFormat="1">
      <c r="A1202" s="345"/>
      <c r="B1202" s="66"/>
      <c r="C1202" s="127"/>
      <c r="D1202" s="127"/>
      <c r="E1202" s="126"/>
      <c r="F1202" s="127"/>
      <c r="G1202" s="386"/>
      <c r="H1202" s="229"/>
      <c r="I1202" s="237"/>
      <c r="J1202" s="231"/>
      <c r="K1202" s="203"/>
    </row>
    <row r="1203" spans="1:11" s="113" customFormat="1">
      <c r="A1203" s="345"/>
      <c r="B1203" s="66"/>
      <c r="C1203" s="127"/>
      <c r="D1203" s="127"/>
      <c r="E1203" s="126"/>
      <c r="F1203" s="127"/>
      <c r="G1203" s="386"/>
      <c r="H1203" s="229"/>
      <c r="I1203" s="233"/>
      <c r="J1203" s="231"/>
      <c r="K1203" s="203"/>
    </row>
    <row r="1204" spans="1:11" s="113" customFormat="1">
      <c r="A1204" s="347"/>
      <c r="B1204" s="209"/>
      <c r="C1204" s="135"/>
      <c r="D1204" s="135"/>
      <c r="E1204" s="156"/>
      <c r="F1204" s="209"/>
      <c r="G1204" s="385"/>
      <c r="H1204" s="226"/>
      <c r="I1204" s="224"/>
      <c r="J1204" s="224"/>
      <c r="K1204" s="224"/>
    </row>
    <row r="1205" spans="1:11" s="113" customFormat="1">
      <c r="A1205" s="341"/>
      <c r="B1205" s="66"/>
      <c r="C1205" s="66"/>
      <c r="D1205" s="66"/>
      <c r="E1205" s="126"/>
      <c r="F1205" s="66"/>
      <c r="G1205" s="376"/>
      <c r="H1205" s="219"/>
      <c r="I1205" s="141"/>
      <c r="J1205" s="231"/>
      <c r="K1205" s="203"/>
    </row>
    <row r="1206" spans="1:11" s="113" customFormat="1">
      <c r="A1206" s="341"/>
      <c r="B1206" s="66"/>
      <c r="C1206" s="66"/>
      <c r="D1206" s="66"/>
      <c r="E1206" s="126"/>
      <c r="F1206" s="127"/>
      <c r="G1206" s="376"/>
      <c r="H1206" s="219"/>
      <c r="I1206" s="141"/>
      <c r="J1206" s="231"/>
      <c r="K1206" s="203"/>
    </row>
    <row r="1207" spans="1:11" s="113" customFormat="1">
      <c r="A1207" s="341"/>
      <c r="B1207" s="66"/>
      <c r="C1207" s="66"/>
      <c r="D1207" s="66"/>
      <c r="E1207" s="126"/>
      <c r="F1207" s="66"/>
      <c r="G1207" s="376"/>
      <c r="H1207" s="219"/>
      <c r="I1207" s="141"/>
      <c r="J1207" s="231"/>
      <c r="K1207" s="203"/>
    </row>
    <row r="1208" spans="1:11" s="113" customFormat="1">
      <c r="A1208" s="341"/>
      <c r="B1208" s="66"/>
      <c r="C1208" s="66"/>
      <c r="D1208" s="66"/>
      <c r="E1208" s="126"/>
      <c r="F1208" s="66"/>
      <c r="G1208" s="376"/>
      <c r="H1208" s="219"/>
      <c r="I1208" s="141"/>
      <c r="J1208" s="231"/>
      <c r="K1208" s="203"/>
    </row>
    <row r="1209" spans="1:11" s="113" customFormat="1">
      <c r="A1209" s="341"/>
      <c r="B1209" s="66"/>
      <c r="C1209" s="66"/>
      <c r="D1209" s="66"/>
      <c r="E1209" s="126"/>
      <c r="F1209" s="66"/>
      <c r="G1209" s="376"/>
      <c r="H1209" s="219"/>
      <c r="I1209" s="141"/>
      <c r="J1209" s="231"/>
      <c r="K1209" s="203"/>
    </row>
    <row r="1210" spans="1:11" s="113" customFormat="1">
      <c r="A1210" s="341"/>
      <c r="B1210" s="66"/>
      <c r="C1210" s="66"/>
      <c r="D1210" s="66"/>
      <c r="E1210" s="126"/>
      <c r="F1210" s="66"/>
      <c r="G1210" s="376"/>
      <c r="H1210" s="219"/>
      <c r="I1210" s="203"/>
      <c r="J1210" s="231"/>
      <c r="K1210" s="203"/>
    </row>
    <row r="1211" spans="1:11" s="113" customFormat="1">
      <c r="A1211" s="347"/>
      <c r="B1211" s="209"/>
      <c r="C1211" s="135"/>
      <c r="D1211" s="135"/>
      <c r="E1211" s="156"/>
      <c r="F1211" s="209"/>
      <c r="G1211" s="387"/>
      <c r="H1211" s="228"/>
      <c r="I1211" s="223"/>
      <c r="J1211" s="223"/>
      <c r="K1211" s="224"/>
    </row>
    <row r="1212" spans="1:11" s="113" customFormat="1">
      <c r="A1212" s="341"/>
      <c r="B1212" s="66"/>
      <c r="C1212" s="66"/>
      <c r="D1212" s="66"/>
      <c r="E1212" s="126"/>
      <c r="F1212" s="66"/>
      <c r="G1212" s="376"/>
      <c r="H1212" s="219"/>
      <c r="I1212" s="233"/>
      <c r="J1212" s="231"/>
      <c r="K1212" s="203"/>
    </row>
    <row r="1213" spans="1:11" s="113" customFormat="1">
      <c r="A1213" s="341"/>
      <c r="B1213" s="66"/>
      <c r="C1213" s="66"/>
      <c r="D1213" s="66"/>
      <c r="E1213" s="126"/>
      <c r="F1213" s="127"/>
      <c r="G1213" s="376"/>
      <c r="H1213" s="219"/>
      <c r="I1213" s="141"/>
      <c r="J1213" s="231"/>
      <c r="K1213" s="203"/>
    </row>
    <row r="1214" spans="1:11" s="113" customFormat="1">
      <c r="A1214" s="347"/>
      <c r="B1214" s="209"/>
      <c r="C1214" s="135"/>
      <c r="D1214" s="135"/>
      <c r="E1214" s="156"/>
      <c r="F1214" s="209"/>
      <c r="G1214" s="387"/>
      <c r="H1214" s="228"/>
      <c r="I1214" s="223"/>
      <c r="J1214" s="223"/>
      <c r="K1214" s="224"/>
    </row>
    <row r="1215" spans="1:11" s="113" customFormat="1">
      <c r="A1215" s="341"/>
      <c r="B1215" s="66"/>
      <c r="C1215" s="66"/>
      <c r="D1215" s="66"/>
      <c r="E1215" s="126"/>
      <c r="F1215" s="66"/>
      <c r="G1215" s="376"/>
      <c r="H1215" s="219"/>
      <c r="I1215" s="231"/>
      <c r="J1215" s="231"/>
      <c r="K1215" s="203"/>
    </row>
    <row r="1216" spans="1:11" s="113" customFormat="1">
      <c r="A1216" s="341"/>
      <c r="B1216" s="66"/>
      <c r="C1216" s="66"/>
      <c r="D1216" s="66"/>
      <c r="E1216" s="126"/>
      <c r="F1216" s="66"/>
      <c r="G1216" s="376"/>
      <c r="H1216" s="219"/>
      <c r="I1216" s="231"/>
      <c r="J1216" s="231"/>
      <c r="K1216" s="203"/>
    </row>
    <row r="1217" spans="1:11" s="113" customFormat="1">
      <c r="A1217" s="341"/>
      <c r="B1217" s="66"/>
      <c r="C1217" s="66"/>
      <c r="D1217" s="66"/>
      <c r="E1217" s="126"/>
      <c r="F1217" s="66"/>
      <c r="G1217" s="376"/>
      <c r="H1217" s="219"/>
      <c r="I1217" s="230"/>
      <c r="J1217" s="231"/>
      <c r="K1217" s="203"/>
    </row>
    <row r="1218" spans="1:11" s="113" customFormat="1">
      <c r="A1218" s="341"/>
      <c r="B1218" s="66"/>
      <c r="C1218" s="66"/>
      <c r="D1218" s="66"/>
      <c r="E1218" s="126"/>
      <c r="F1218" s="66"/>
      <c r="G1218" s="376"/>
      <c r="H1218" s="219"/>
      <c r="I1218" s="141"/>
      <c r="J1218" s="231"/>
      <c r="K1218" s="203"/>
    </row>
    <row r="1219" spans="1:11" s="113" customFormat="1">
      <c r="A1219" s="341"/>
      <c r="B1219" s="66"/>
      <c r="C1219" s="66"/>
      <c r="D1219" s="66"/>
      <c r="E1219" s="126"/>
      <c r="F1219" s="127"/>
      <c r="G1219" s="376"/>
      <c r="H1219" s="219"/>
      <c r="I1219" s="141"/>
      <c r="J1219" s="231"/>
      <c r="K1219" s="203"/>
    </row>
    <row r="1220" spans="1:11" s="113" customFormat="1">
      <c r="A1220" s="341"/>
      <c r="B1220" s="66"/>
      <c r="C1220" s="66"/>
      <c r="D1220" s="66"/>
      <c r="E1220" s="126"/>
      <c r="F1220" s="66"/>
      <c r="G1220" s="376"/>
      <c r="H1220" s="219"/>
      <c r="I1220" s="141"/>
      <c r="J1220" s="231"/>
      <c r="K1220" s="203"/>
    </row>
    <row r="1221" spans="1:11" s="113" customFormat="1">
      <c r="A1221" s="347"/>
      <c r="B1221" s="209"/>
      <c r="C1221" s="209"/>
      <c r="D1221" s="209"/>
      <c r="E1221" s="156"/>
      <c r="F1221" s="209"/>
      <c r="G1221" s="387"/>
      <c r="H1221" s="228"/>
      <c r="I1221" s="223"/>
      <c r="J1221" s="223"/>
      <c r="K1221" s="224"/>
    </row>
    <row r="1222" spans="1:11" s="113" customFormat="1">
      <c r="A1222" s="341"/>
      <c r="B1222" s="66"/>
      <c r="C1222" s="66"/>
      <c r="D1222" s="66"/>
      <c r="E1222" s="126"/>
      <c r="F1222" s="66"/>
      <c r="G1222" s="376"/>
      <c r="H1222" s="225"/>
      <c r="I1222" s="203"/>
      <c r="J1222" s="231"/>
      <c r="K1222" s="203"/>
    </row>
    <row r="1223" spans="1:11" s="113" customFormat="1">
      <c r="A1223" s="341"/>
      <c r="B1223" s="66"/>
      <c r="C1223" s="66"/>
      <c r="D1223" s="66"/>
      <c r="E1223" s="126"/>
      <c r="F1223" s="66"/>
      <c r="G1223" s="376"/>
      <c r="H1223" s="225"/>
      <c r="I1223" s="203"/>
      <c r="J1223" s="231"/>
      <c r="K1223" s="203"/>
    </row>
    <row r="1224" spans="1:11" s="113" customFormat="1">
      <c r="A1224" s="341"/>
      <c r="B1224" s="66"/>
      <c r="C1224" s="66"/>
      <c r="D1224" s="66"/>
      <c r="E1224" s="126"/>
      <c r="F1224" s="66"/>
      <c r="G1224" s="376"/>
      <c r="H1224" s="225"/>
      <c r="I1224" s="203"/>
      <c r="J1224" s="203"/>
      <c r="K1224" s="203"/>
    </row>
    <row r="1225" spans="1:11" s="113" customFormat="1">
      <c r="A1225" s="346"/>
      <c r="B1225" s="209"/>
      <c r="C1225" s="209"/>
      <c r="D1225" s="209"/>
      <c r="E1225" s="156"/>
      <c r="F1225" s="209"/>
      <c r="G1225" s="385"/>
      <c r="H1225" s="226"/>
      <c r="I1225" s="224"/>
      <c r="J1225" s="224"/>
      <c r="K1225" s="224"/>
    </row>
    <row r="1226" spans="1:11" s="113" customFormat="1">
      <c r="A1226" s="347"/>
      <c r="B1226" s="209"/>
      <c r="C1226" s="135"/>
      <c r="D1226" s="135"/>
      <c r="E1226" s="156"/>
      <c r="F1226" s="209"/>
      <c r="G1226" s="387"/>
      <c r="H1226" s="228"/>
      <c r="I1226" s="223"/>
      <c r="J1226" s="223"/>
      <c r="K1226" s="224"/>
    </row>
    <row r="1227" spans="1:11" s="113" customFormat="1">
      <c r="A1227" s="341"/>
      <c r="B1227" s="66"/>
      <c r="C1227" s="66"/>
      <c r="D1227" s="66"/>
      <c r="E1227" s="126"/>
      <c r="F1227" s="127"/>
      <c r="G1227" s="376"/>
      <c r="H1227" s="219"/>
      <c r="I1227" s="141"/>
      <c r="J1227" s="231"/>
      <c r="K1227" s="203"/>
    </row>
    <row r="1228" spans="1:11" s="113" customFormat="1">
      <c r="A1228" s="341"/>
      <c r="B1228" s="66"/>
      <c r="C1228" s="66"/>
      <c r="D1228" s="66"/>
      <c r="E1228" s="126"/>
      <c r="F1228" s="66"/>
      <c r="G1228" s="376"/>
      <c r="H1228" s="219"/>
      <c r="I1228" s="141"/>
      <c r="J1228" s="231"/>
      <c r="K1228" s="203"/>
    </row>
    <row r="1229" spans="1:11" s="113" customFormat="1">
      <c r="A1229" s="341"/>
      <c r="B1229" s="66"/>
      <c r="C1229" s="66"/>
      <c r="D1229" s="66"/>
      <c r="E1229" s="126"/>
      <c r="F1229" s="127"/>
      <c r="G1229" s="376"/>
      <c r="H1229" s="219"/>
      <c r="I1229" s="141"/>
      <c r="J1229" s="231"/>
      <c r="K1229" s="203"/>
    </row>
    <row r="1230" spans="1:11" s="113" customFormat="1">
      <c r="A1230" s="341"/>
      <c r="B1230" s="66"/>
      <c r="C1230" s="66"/>
      <c r="D1230" s="66"/>
      <c r="E1230" s="126"/>
      <c r="F1230" s="66"/>
      <c r="G1230" s="376"/>
      <c r="H1230" s="219"/>
      <c r="I1230" s="141"/>
      <c r="J1230" s="231"/>
      <c r="K1230" s="203"/>
    </row>
    <row r="1231" spans="1:11" s="113" customFormat="1">
      <c r="A1231" s="341"/>
      <c r="B1231" s="66"/>
      <c r="C1231" s="66"/>
      <c r="D1231" s="66"/>
      <c r="E1231" s="126"/>
      <c r="F1231" s="66"/>
      <c r="G1231" s="376"/>
      <c r="H1231" s="219"/>
      <c r="I1231" s="141"/>
      <c r="J1231" s="231"/>
      <c r="K1231" s="203"/>
    </row>
    <row r="1232" spans="1:11" s="113" customFormat="1">
      <c r="A1232" s="341"/>
      <c r="B1232" s="66"/>
      <c r="C1232" s="66"/>
      <c r="D1232" s="66"/>
      <c r="E1232" s="126"/>
      <c r="F1232" s="66"/>
      <c r="G1232" s="376"/>
      <c r="H1232" s="219"/>
      <c r="I1232" s="141"/>
      <c r="J1232" s="231"/>
      <c r="K1232" s="203"/>
    </row>
    <row r="1233" spans="1:11" s="113" customFormat="1">
      <c r="A1233" s="341"/>
      <c r="B1233" s="66"/>
      <c r="C1233" s="66"/>
      <c r="D1233" s="66"/>
      <c r="E1233" s="126"/>
      <c r="F1233" s="66"/>
      <c r="G1233" s="376"/>
      <c r="H1233" s="219"/>
      <c r="I1233" s="141"/>
      <c r="J1233" s="231"/>
      <c r="K1233" s="203"/>
    </row>
    <row r="1234" spans="1:11" s="113" customFormat="1">
      <c r="A1234" s="341"/>
      <c r="B1234" s="66"/>
      <c r="C1234" s="66"/>
      <c r="D1234" s="66"/>
      <c r="E1234" s="126"/>
      <c r="F1234" s="127"/>
      <c r="G1234" s="376"/>
      <c r="H1234" s="219"/>
      <c r="I1234" s="141"/>
      <c r="J1234" s="231"/>
      <c r="K1234" s="203"/>
    </row>
    <row r="1235" spans="1:11" s="113" customFormat="1">
      <c r="A1235" s="341"/>
      <c r="B1235" s="66"/>
      <c r="C1235" s="66"/>
      <c r="D1235" s="66"/>
      <c r="E1235" s="126"/>
      <c r="F1235" s="66"/>
      <c r="G1235" s="376"/>
      <c r="H1235" s="219"/>
      <c r="I1235" s="230"/>
      <c r="J1235" s="231"/>
      <c r="K1235" s="203"/>
    </row>
    <row r="1236" spans="1:11" s="113" customFormat="1">
      <c r="A1236" s="341"/>
      <c r="B1236" s="66"/>
      <c r="C1236" s="66"/>
      <c r="D1236" s="66"/>
      <c r="E1236" s="126"/>
      <c r="F1236" s="127"/>
      <c r="G1236" s="376"/>
      <c r="H1236" s="219"/>
      <c r="I1236" s="141"/>
      <c r="J1236" s="231"/>
      <c r="K1236" s="203"/>
    </row>
    <row r="1237" spans="1:11" s="113" customFormat="1">
      <c r="A1237" s="341"/>
      <c r="B1237" s="66"/>
      <c r="C1237" s="66"/>
      <c r="D1237" s="66"/>
      <c r="E1237" s="126"/>
      <c r="F1237" s="66"/>
      <c r="G1237" s="376"/>
      <c r="H1237" s="219"/>
      <c r="I1237" s="233"/>
      <c r="J1237" s="231"/>
      <c r="K1237" s="203"/>
    </row>
    <row r="1238" spans="1:11" s="113" customFormat="1">
      <c r="A1238" s="347"/>
      <c r="B1238" s="209"/>
      <c r="C1238" s="135"/>
      <c r="D1238" s="135"/>
      <c r="E1238" s="156"/>
      <c r="F1238" s="209"/>
      <c r="G1238" s="387"/>
      <c r="H1238" s="228"/>
      <c r="I1238" s="223"/>
      <c r="J1238" s="223"/>
      <c r="K1238" s="224"/>
    </row>
    <row r="1239" spans="1:11" s="113" customFormat="1">
      <c r="A1239" s="341"/>
      <c r="B1239" s="66"/>
      <c r="C1239" s="66"/>
      <c r="D1239" s="66"/>
      <c r="E1239" s="126"/>
      <c r="F1239" s="66"/>
      <c r="G1239" s="376"/>
      <c r="H1239" s="219"/>
      <c r="I1239" s="141"/>
      <c r="J1239" s="231"/>
      <c r="K1239" s="203"/>
    </row>
    <row r="1240" spans="1:11" s="113" customFormat="1">
      <c r="A1240" s="341"/>
      <c r="B1240" s="66"/>
      <c r="C1240" s="66"/>
      <c r="D1240" s="66"/>
      <c r="E1240" s="126"/>
      <c r="F1240" s="66"/>
      <c r="G1240" s="376"/>
      <c r="H1240" s="219"/>
      <c r="I1240" s="141"/>
      <c r="J1240" s="231"/>
      <c r="K1240" s="203"/>
    </row>
    <row r="1241" spans="1:11" s="113" customFormat="1">
      <c r="A1241" s="341"/>
      <c r="B1241" s="66"/>
      <c r="C1241" s="66"/>
      <c r="D1241" s="66"/>
      <c r="E1241" s="126"/>
      <c r="F1241" s="66"/>
      <c r="G1241" s="376"/>
      <c r="H1241" s="219"/>
      <c r="I1241" s="203"/>
      <c r="J1241" s="231"/>
      <c r="K1241" s="203"/>
    </row>
    <row r="1242" spans="1:11" s="113" customFormat="1">
      <c r="A1242" s="347"/>
      <c r="B1242" s="209"/>
      <c r="C1242" s="209"/>
      <c r="D1242" s="209"/>
      <c r="E1242" s="156"/>
      <c r="F1242" s="209"/>
      <c r="G1242" s="385"/>
      <c r="H1242" s="228"/>
      <c r="I1242" s="223"/>
      <c r="J1242" s="223"/>
      <c r="K1242" s="224"/>
    </row>
    <row r="1243" spans="1:11" s="113" customFormat="1">
      <c r="A1243" s="341"/>
      <c r="B1243" s="66"/>
      <c r="C1243" s="66"/>
      <c r="D1243" s="66"/>
      <c r="E1243" s="126"/>
      <c r="F1243" s="66"/>
      <c r="G1243" s="376"/>
      <c r="H1243" s="225"/>
      <c r="I1243" s="203"/>
      <c r="J1243" s="231"/>
      <c r="K1243" s="203"/>
    </row>
    <row r="1244" spans="1:11" s="113" customFormat="1">
      <c r="A1244" s="341"/>
      <c r="B1244" s="66"/>
      <c r="C1244" s="66"/>
      <c r="D1244" s="66"/>
      <c r="E1244" s="126"/>
      <c r="F1244" s="66"/>
      <c r="G1244" s="376"/>
      <c r="H1244" s="225"/>
      <c r="I1244" s="203"/>
      <c r="J1244" s="231"/>
      <c r="K1244" s="203"/>
    </row>
    <row r="1245" spans="1:11" s="113" customFormat="1">
      <c r="A1245" s="341"/>
      <c r="B1245" s="66"/>
      <c r="C1245" s="66"/>
      <c r="D1245" s="66"/>
      <c r="E1245" s="126"/>
      <c r="F1245" s="66"/>
      <c r="G1245" s="376"/>
      <c r="H1245" s="225"/>
      <c r="I1245" s="203"/>
      <c r="J1245" s="231"/>
      <c r="K1245" s="203"/>
    </row>
    <row r="1246" spans="1:11" s="113" customFormat="1">
      <c r="A1246" s="341"/>
      <c r="B1246" s="66"/>
      <c r="C1246" s="66"/>
      <c r="D1246" s="66"/>
      <c r="E1246" s="126"/>
      <c r="F1246" s="66"/>
      <c r="G1246" s="376"/>
      <c r="H1246" s="225"/>
      <c r="I1246" s="203"/>
      <c r="J1246" s="231"/>
      <c r="K1246" s="203"/>
    </row>
    <row r="1247" spans="1:11" s="113" customFormat="1">
      <c r="A1247" s="341"/>
      <c r="B1247" s="66"/>
      <c r="C1247" s="66"/>
      <c r="D1247" s="66"/>
      <c r="E1247" s="126"/>
      <c r="F1247" s="66"/>
      <c r="G1247" s="376"/>
      <c r="H1247" s="225"/>
      <c r="I1247" s="203"/>
      <c r="J1247" s="231"/>
      <c r="K1247" s="203"/>
    </row>
    <row r="1248" spans="1:11" s="113" customFormat="1">
      <c r="A1248" s="341"/>
      <c r="B1248" s="66"/>
      <c r="C1248" s="66"/>
      <c r="D1248" s="66"/>
      <c r="E1248" s="126"/>
      <c r="F1248" s="66"/>
      <c r="G1248" s="376"/>
      <c r="H1248" s="225"/>
      <c r="I1248" s="203"/>
      <c r="J1248" s="231"/>
      <c r="K1248" s="203"/>
    </row>
    <row r="1249" spans="1:11" s="113" customFormat="1">
      <c r="A1249" s="341"/>
      <c r="B1249" s="66"/>
      <c r="C1249" s="66"/>
      <c r="D1249" s="66"/>
      <c r="E1249" s="126"/>
      <c r="F1249" s="66"/>
      <c r="G1249" s="376"/>
      <c r="H1249" s="225"/>
      <c r="I1249" s="203"/>
      <c r="J1249" s="231"/>
      <c r="K1249" s="203"/>
    </row>
    <row r="1250" spans="1:11" s="113" customFormat="1">
      <c r="A1250" s="341"/>
      <c r="B1250" s="66"/>
      <c r="C1250" s="66"/>
      <c r="D1250" s="66"/>
      <c r="E1250" s="126"/>
      <c r="F1250" s="66"/>
      <c r="G1250" s="376"/>
      <c r="H1250" s="225"/>
      <c r="I1250" s="203"/>
      <c r="J1250" s="231"/>
      <c r="K1250" s="203"/>
    </row>
    <row r="1251" spans="1:11" s="113" customFormat="1">
      <c r="A1251" s="341"/>
      <c r="B1251" s="66"/>
      <c r="C1251" s="66"/>
      <c r="D1251" s="66"/>
      <c r="E1251" s="126"/>
      <c r="F1251" s="66"/>
      <c r="G1251" s="376"/>
      <c r="H1251" s="225"/>
      <c r="I1251" s="203"/>
      <c r="J1251" s="203"/>
      <c r="K1251" s="203"/>
    </row>
    <row r="1252" spans="1:11" s="113" customFormat="1">
      <c r="A1252" s="347"/>
      <c r="B1252" s="209"/>
      <c r="C1252" s="135"/>
      <c r="D1252" s="135"/>
      <c r="E1252" s="156"/>
      <c r="F1252" s="209"/>
      <c r="G1252" s="385"/>
      <c r="H1252" s="228"/>
      <c r="I1252" s="224"/>
      <c r="J1252" s="224"/>
      <c r="K1252" s="224"/>
    </row>
    <row r="1253" spans="1:11" s="113" customFormat="1">
      <c r="A1253" s="341"/>
      <c r="B1253" s="66"/>
      <c r="C1253" s="66"/>
      <c r="D1253" s="66"/>
      <c r="E1253" s="126"/>
      <c r="F1253" s="66"/>
      <c r="G1253" s="376"/>
      <c r="H1253" s="219"/>
      <c r="I1253" s="141"/>
      <c r="J1253" s="231"/>
      <c r="K1253" s="203"/>
    </row>
    <row r="1254" spans="1:11" s="113" customFormat="1">
      <c r="A1254" s="341"/>
      <c r="B1254" s="66"/>
      <c r="C1254" s="66"/>
      <c r="D1254" s="66"/>
      <c r="E1254" s="126"/>
      <c r="F1254" s="66"/>
      <c r="G1254" s="376"/>
      <c r="H1254" s="219"/>
      <c r="I1254" s="141"/>
      <c r="J1254" s="231"/>
      <c r="K1254" s="203"/>
    </row>
    <row r="1255" spans="1:11" s="113" customFormat="1">
      <c r="A1255" s="341"/>
      <c r="B1255" s="66"/>
      <c r="C1255" s="66"/>
      <c r="D1255" s="66"/>
      <c r="E1255" s="126"/>
      <c r="F1255" s="66"/>
      <c r="G1255" s="376"/>
      <c r="H1255" s="219"/>
      <c r="I1255" s="141"/>
      <c r="J1255" s="231"/>
      <c r="K1255" s="203"/>
    </row>
    <row r="1256" spans="1:11" s="113" customFormat="1">
      <c r="A1256" s="341"/>
      <c r="B1256" s="66"/>
      <c r="C1256" s="66"/>
      <c r="D1256" s="66"/>
      <c r="E1256" s="126"/>
      <c r="F1256" s="66"/>
      <c r="G1256" s="376"/>
      <c r="H1256" s="219"/>
      <c r="I1256" s="233"/>
      <c r="J1256" s="231"/>
      <c r="K1256" s="203"/>
    </row>
    <row r="1257" spans="1:11" s="113" customFormat="1">
      <c r="A1257" s="341"/>
      <c r="B1257" s="66"/>
      <c r="C1257" s="66"/>
      <c r="D1257" s="66"/>
      <c r="E1257" s="126"/>
      <c r="F1257" s="66"/>
      <c r="G1257" s="376"/>
      <c r="H1257" s="219"/>
      <c r="I1257" s="230"/>
      <c r="J1257" s="231"/>
      <c r="K1257" s="203"/>
    </row>
    <row r="1258" spans="1:11" s="113" customFormat="1">
      <c r="A1258" s="346"/>
      <c r="B1258" s="209"/>
      <c r="C1258" s="209"/>
      <c r="D1258" s="209"/>
      <c r="E1258" s="156"/>
      <c r="F1258" s="209"/>
      <c r="G1258" s="385"/>
      <c r="H1258" s="238"/>
      <c r="I1258" s="224"/>
      <c r="J1258" s="224"/>
      <c r="K1258" s="224"/>
    </row>
    <row r="1259" spans="1:11" s="113" customFormat="1">
      <c r="A1259" s="346"/>
      <c r="B1259" s="209"/>
      <c r="C1259" s="209"/>
      <c r="D1259" s="209"/>
      <c r="E1259" s="156"/>
      <c r="F1259" s="209"/>
      <c r="G1259" s="385"/>
      <c r="H1259" s="228"/>
      <c r="I1259" s="224"/>
      <c r="J1259" s="224"/>
      <c r="K1259" s="224"/>
    </row>
    <row r="1260" spans="1:11" s="113" customFormat="1">
      <c r="A1260" s="345"/>
      <c r="B1260" s="66"/>
      <c r="C1260" s="127"/>
      <c r="D1260" s="127"/>
      <c r="E1260" s="126"/>
      <c r="F1260" s="127"/>
      <c r="G1260" s="386"/>
      <c r="H1260" s="229"/>
      <c r="I1260" s="141"/>
      <c r="J1260" s="231"/>
      <c r="K1260" s="203"/>
    </row>
    <row r="1261" spans="1:11" s="113" customFormat="1">
      <c r="A1261" s="345"/>
      <c r="B1261" s="66"/>
      <c r="C1261" s="127"/>
      <c r="D1261" s="127"/>
      <c r="E1261" s="126"/>
      <c r="F1261" s="127"/>
      <c r="G1261" s="386"/>
      <c r="H1261" s="229"/>
      <c r="I1261" s="233"/>
      <c r="J1261" s="231"/>
      <c r="K1261" s="203"/>
    </row>
    <row r="1262" spans="1:11" s="113" customFormat="1">
      <c r="A1262" s="345"/>
      <c r="B1262" s="66"/>
      <c r="C1262" s="127"/>
      <c r="D1262" s="127"/>
      <c r="E1262" s="126"/>
      <c r="F1262" s="127"/>
      <c r="G1262" s="386"/>
      <c r="H1262" s="229"/>
      <c r="I1262" s="230"/>
      <c r="J1262" s="231"/>
      <c r="K1262" s="203"/>
    </row>
    <row r="1263" spans="1:11" s="113" customFormat="1">
      <c r="A1263" s="346"/>
      <c r="B1263" s="209"/>
      <c r="C1263" s="135"/>
      <c r="D1263" s="135"/>
      <c r="E1263" s="156"/>
      <c r="F1263" s="209"/>
      <c r="G1263" s="385"/>
      <c r="H1263" s="228"/>
      <c r="I1263" s="223"/>
      <c r="J1263" s="223"/>
      <c r="K1263" s="224"/>
    </row>
    <row r="1264" spans="1:11" s="113" customFormat="1">
      <c r="A1264" s="341"/>
      <c r="B1264" s="66"/>
      <c r="C1264" s="66"/>
      <c r="D1264" s="66"/>
      <c r="E1264" s="126"/>
      <c r="F1264" s="66"/>
      <c r="G1264" s="376"/>
      <c r="H1264" s="219"/>
      <c r="I1264" s="141"/>
      <c r="J1264" s="231"/>
      <c r="K1264" s="203"/>
    </row>
    <row r="1265" spans="1:11" s="113" customFormat="1">
      <c r="A1265" s="341"/>
      <c r="B1265" s="66"/>
      <c r="C1265" s="66"/>
      <c r="D1265" s="66"/>
      <c r="E1265" s="126"/>
      <c r="F1265" s="66"/>
      <c r="G1265" s="376"/>
      <c r="H1265" s="219"/>
      <c r="I1265" s="141"/>
      <c r="J1265" s="231"/>
      <c r="K1265" s="203"/>
    </row>
    <row r="1266" spans="1:11" s="113" customFormat="1">
      <c r="A1266" s="341"/>
      <c r="B1266" s="66"/>
      <c r="C1266" s="66"/>
      <c r="D1266" s="66"/>
      <c r="E1266" s="126"/>
      <c r="F1266" s="66"/>
      <c r="G1266" s="376"/>
      <c r="H1266" s="219"/>
      <c r="I1266" s="233"/>
      <c r="J1266" s="231"/>
      <c r="K1266" s="203"/>
    </row>
    <row r="1267" spans="1:11" s="113" customFormat="1">
      <c r="A1267" s="346"/>
      <c r="B1267" s="209"/>
      <c r="C1267" s="135"/>
      <c r="D1267" s="135"/>
      <c r="E1267" s="156"/>
      <c r="F1267" s="209"/>
      <c r="G1267" s="385"/>
      <c r="H1267" s="228"/>
      <c r="I1267" s="224"/>
      <c r="J1267" s="224"/>
      <c r="K1267" s="224"/>
    </row>
    <row r="1268" spans="1:11" s="113" customFormat="1">
      <c r="A1268" s="345"/>
      <c r="B1268" s="66"/>
      <c r="C1268" s="127"/>
      <c r="D1268" s="127"/>
      <c r="E1268" s="126"/>
      <c r="F1268" s="127"/>
      <c r="G1268" s="386"/>
      <c r="H1268" s="229"/>
      <c r="I1268" s="230"/>
      <c r="J1268" s="231"/>
      <c r="K1268" s="203"/>
    </row>
    <row r="1269" spans="1:11" s="113" customFormat="1">
      <c r="A1269" s="345"/>
      <c r="B1269" s="66"/>
      <c r="C1269" s="127"/>
      <c r="D1269" s="127"/>
      <c r="E1269" s="126"/>
      <c r="F1269" s="127"/>
      <c r="G1269" s="386"/>
      <c r="H1269" s="229"/>
      <c r="I1269" s="230"/>
      <c r="J1269" s="231"/>
      <c r="K1269" s="203"/>
    </row>
    <row r="1270" spans="1:11" s="113" customFormat="1">
      <c r="A1270" s="345"/>
      <c r="B1270" s="66"/>
      <c r="C1270" s="127"/>
      <c r="D1270" s="127"/>
      <c r="E1270" s="126"/>
      <c r="F1270" s="127"/>
      <c r="G1270" s="386"/>
      <c r="H1270" s="229"/>
      <c r="I1270" s="230"/>
      <c r="J1270" s="231"/>
      <c r="K1270" s="203"/>
    </row>
    <row r="1271" spans="1:11" s="113" customFormat="1">
      <c r="A1271" s="345"/>
      <c r="B1271" s="66"/>
      <c r="C1271" s="127"/>
      <c r="D1271" s="127"/>
      <c r="E1271" s="126"/>
      <c r="F1271" s="127"/>
      <c r="G1271" s="386"/>
      <c r="H1271" s="229"/>
      <c r="I1271" s="141"/>
      <c r="J1271" s="231"/>
      <c r="K1271" s="203"/>
    </row>
    <row r="1272" spans="1:11" s="113" customFormat="1">
      <c r="A1272" s="345"/>
      <c r="B1272" s="66"/>
      <c r="C1272" s="127"/>
      <c r="D1272" s="127"/>
      <c r="E1272" s="126"/>
      <c r="F1272" s="127"/>
      <c r="G1272" s="386"/>
      <c r="H1272" s="229"/>
      <c r="I1272" s="233"/>
      <c r="J1272" s="231"/>
      <c r="K1272" s="203"/>
    </row>
    <row r="1273" spans="1:11" s="113" customFormat="1">
      <c r="A1273" s="346"/>
      <c r="B1273" s="209"/>
      <c r="C1273" s="135"/>
      <c r="D1273" s="135"/>
      <c r="E1273" s="156"/>
      <c r="F1273" s="209"/>
      <c r="G1273" s="385"/>
      <c r="H1273" s="228"/>
      <c r="I1273" s="224"/>
      <c r="J1273" s="224"/>
      <c r="K1273" s="224"/>
    </row>
    <row r="1274" spans="1:11" s="113" customFormat="1">
      <c r="A1274" s="341"/>
      <c r="B1274" s="66"/>
      <c r="C1274" s="66"/>
      <c r="D1274" s="66"/>
      <c r="E1274" s="126"/>
      <c r="F1274" s="66"/>
      <c r="G1274" s="376"/>
      <c r="H1274" s="219"/>
      <c r="I1274" s="232"/>
      <c r="J1274" s="231"/>
      <c r="K1274" s="203"/>
    </row>
    <row r="1275" spans="1:11" s="113" customFormat="1">
      <c r="A1275" s="341"/>
      <c r="B1275" s="66"/>
      <c r="C1275" s="66"/>
      <c r="D1275" s="66"/>
      <c r="E1275" s="126"/>
      <c r="F1275" s="66"/>
      <c r="G1275" s="376"/>
      <c r="H1275" s="219"/>
      <c r="I1275" s="230"/>
      <c r="J1275" s="231"/>
      <c r="K1275" s="203"/>
    </row>
    <row r="1276" spans="1:11" s="113" customFormat="1">
      <c r="A1276" s="341"/>
      <c r="B1276" s="66"/>
      <c r="C1276" s="66"/>
      <c r="D1276" s="66"/>
      <c r="E1276" s="126"/>
      <c r="F1276" s="66"/>
      <c r="G1276" s="376"/>
      <c r="H1276" s="219"/>
      <c r="I1276" s="141"/>
      <c r="J1276" s="231"/>
      <c r="K1276" s="203"/>
    </row>
    <row r="1277" spans="1:11" s="113" customFormat="1">
      <c r="A1277" s="341"/>
      <c r="B1277" s="66"/>
      <c r="C1277" s="66"/>
      <c r="D1277" s="66"/>
      <c r="E1277" s="126"/>
      <c r="F1277" s="66"/>
      <c r="G1277" s="376"/>
      <c r="H1277" s="219"/>
      <c r="I1277" s="141"/>
      <c r="J1277" s="231"/>
      <c r="K1277" s="203"/>
    </row>
    <row r="1278" spans="1:11" s="113" customFormat="1">
      <c r="A1278" s="341"/>
      <c r="B1278" s="66"/>
      <c r="C1278" s="66"/>
      <c r="D1278" s="66"/>
      <c r="E1278" s="126"/>
      <c r="F1278" s="66"/>
      <c r="G1278" s="376"/>
      <c r="H1278" s="219"/>
      <c r="I1278" s="141"/>
      <c r="J1278" s="231"/>
      <c r="K1278" s="203"/>
    </row>
    <row r="1279" spans="1:11" s="113" customFormat="1">
      <c r="A1279" s="341"/>
      <c r="B1279" s="66"/>
      <c r="C1279" s="66"/>
      <c r="D1279" s="66"/>
      <c r="E1279" s="126"/>
      <c r="F1279" s="66"/>
      <c r="G1279" s="376"/>
      <c r="H1279" s="219"/>
      <c r="I1279" s="203"/>
      <c r="J1279" s="231"/>
      <c r="K1279" s="203"/>
    </row>
    <row r="1280" spans="1:11" s="113" customFormat="1">
      <c r="A1280" s="341"/>
      <c r="B1280" s="66"/>
      <c r="C1280" s="66"/>
      <c r="D1280" s="66"/>
      <c r="E1280" s="126"/>
      <c r="F1280" s="66"/>
      <c r="G1280" s="376"/>
      <c r="H1280" s="219"/>
      <c r="I1280" s="141"/>
      <c r="J1280" s="231"/>
      <c r="K1280" s="203"/>
    </row>
    <row r="1281" spans="1:11" s="113" customFormat="1">
      <c r="A1281" s="341"/>
      <c r="B1281" s="66"/>
      <c r="C1281" s="66"/>
      <c r="D1281" s="66"/>
      <c r="E1281" s="126"/>
      <c r="F1281" s="66"/>
      <c r="G1281" s="376"/>
      <c r="H1281" s="219"/>
      <c r="I1281" s="141"/>
      <c r="J1281" s="231"/>
      <c r="K1281" s="203"/>
    </row>
    <row r="1282" spans="1:11" s="113" customFormat="1">
      <c r="A1282" s="341"/>
      <c r="B1282" s="66"/>
      <c r="C1282" s="66"/>
      <c r="D1282" s="66"/>
      <c r="E1282" s="126"/>
      <c r="F1282" s="66"/>
      <c r="G1282" s="376"/>
      <c r="H1282" s="219"/>
      <c r="I1282" s="141"/>
      <c r="J1282" s="231"/>
      <c r="K1282" s="203"/>
    </row>
    <row r="1283" spans="1:11" s="113" customFormat="1">
      <c r="A1283" s="341"/>
      <c r="B1283" s="66"/>
      <c r="C1283" s="66"/>
      <c r="D1283" s="66"/>
      <c r="E1283" s="126"/>
      <c r="F1283" s="66"/>
      <c r="G1283" s="376"/>
      <c r="H1283" s="219"/>
      <c r="I1283" s="141"/>
      <c r="J1283" s="231"/>
      <c r="K1283" s="203"/>
    </row>
    <row r="1284" spans="1:11" s="113" customFormat="1">
      <c r="A1284" s="346"/>
      <c r="B1284" s="209"/>
      <c r="C1284" s="209"/>
      <c r="D1284" s="209"/>
      <c r="E1284" s="156"/>
      <c r="F1284" s="209"/>
      <c r="G1284" s="385"/>
      <c r="H1284" s="226"/>
      <c r="I1284" s="224"/>
      <c r="J1284" s="224"/>
      <c r="K1284" s="224"/>
    </row>
    <row r="1285" spans="1:11" s="113" customFormat="1">
      <c r="A1285" s="347"/>
      <c r="B1285" s="209"/>
      <c r="C1285" s="135"/>
      <c r="D1285" s="135"/>
      <c r="E1285" s="156"/>
      <c r="F1285" s="209"/>
      <c r="G1285" s="385"/>
      <c r="H1285" s="226"/>
      <c r="I1285" s="223"/>
      <c r="J1285" s="223"/>
      <c r="K1285" s="224"/>
    </row>
    <row r="1286" spans="1:11" s="113" customFormat="1">
      <c r="A1286" s="341"/>
      <c r="B1286" s="66"/>
      <c r="C1286" s="66"/>
      <c r="D1286" s="66"/>
      <c r="E1286" s="126"/>
      <c r="F1286" s="66"/>
      <c r="G1286" s="376"/>
      <c r="H1286" s="219"/>
      <c r="I1286" s="141"/>
      <c r="J1286" s="231"/>
      <c r="K1286" s="203"/>
    </row>
    <row r="1287" spans="1:11" s="113" customFormat="1">
      <c r="A1287" s="341"/>
      <c r="B1287" s="66"/>
      <c r="C1287" s="66"/>
      <c r="D1287" s="66"/>
      <c r="E1287" s="126"/>
      <c r="F1287" s="66"/>
      <c r="G1287" s="376"/>
      <c r="H1287" s="219"/>
      <c r="I1287" s="233"/>
      <c r="J1287" s="231"/>
      <c r="K1287" s="203"/>
    </row>
    <row r="1288" spans="1:11" s="113" customFormat="1">
      <c r="A1288" s="341"/>
      <c r="B1288" s="66"/>
      <c r="C1288" s="66"/>
      <c r="D1288" s="66"/>
      <c r="E1288" s="126"/>
      <c r="F1288" s="66"/>
      <c r="G1288" s="376"/>
      <c r="H1288" s="219"/>
      <c r="I1288" s="232"/>
      <c r="J1288" s="231"/>
      <c r="K1288" s="203"/>
    </row>
    <row r="1289" spans="1:11" s="113" customFormat="1">
      <c r="A1289" s="347"/>
      <c r="B1289" s="209"/>
      <c r="C1289" s="135"/>
      <c r="D1289" s="135"/>
      <c r="E1289" s="156"/>
      <c r="F1289" s="209"/>
      <c r="G1289" s="385"/>
      <c r="H1289" s="226"/>
      <c r="I1289" s="224"/>
      <c r="J1289" s="224"/>
      <c r="K1289" s="224"/>
    </row>
    <row r="1290" spans="1:11" s="113" customFormat="1">
      <c r="A1290" s="341"/>
      <c r="B1290" s="66"/>
      <c r="C1290" s="66"/>
      <c r="D1290" s="66"/>
      <c r="E1290" s="126"/>
      <c r="F1290" s="66"/>
      <c r="G1290" s="376"/>
      <c r="H1290" s="219"/>
      <c r="I1290" s="231"/>
      <c r="J1290" s="231"/>
      <c r="K1290" s="203"/>
    </row>
    <row r="1291" spans="1:11" s="113" customFormat="1">
      <c r="A1291" s="341"/>
      <c r="B1291" s="66"/>
      <c r="C1291" s="66"/>
      <c r="D1291" s="66"/>
      <c r="E1291" s="126"/>
      <c r="F1291" s="66"/>
      <c r="G1291" s="376"/>
      <c r="H1291" s="219"/>
      <c r="I1291" s="233"/>
      <c r="J1291" s="231"/>
      <c r="K1291" s="203"/>
    </row>
    <row r="1292" spans="1:11" s="113" customFormat="1">
      <c r="A1292" s="347"/>
      <c r="B1292" s="209"/>
      <c r="C1292" s="135"/>
      <c r="D1292" s="135"/>
      <c r="E1292" s="156"/>
      <c r="F1292" s="209"/>
      <c r="G1292" s="385"/>
      <c r="H1292" s="226"/>
      <c r="I1292" s="224"/>
      <c r="J1292" s="224"/>
      <c r="K1292" s="224"/>
    </row>
    <row r="1293" spans="1:11" s="113" customFormat="1">
      <c r="A1293" s="341"/>
      <c r="B1293" s="66"/>
      <c r="C1293" s="66"/>
      <c r="D1293" s="66"/>
      <c r="E1293" s="126"/>
      <c r="F1293" s="66"/>
      <c r="G1293" s="376"/>
      <c r="H1293" s="219"/>
      <c r="I1293" s="233"/>
      <c r="J1293" s="231"/>
      <c r="K1293" s="203"/>
    </row>
    <row r="1294" spans="1:11" s="113" customFormat="1">
      <c r="A1294" s="347"/>
      <c r="B1294" s="209"/>
      <c r="C1294" s="135"/>
      <c r="D1294" s="135"/>
      <c r="E1294" s="156"/>
      <c r="F1294" s="209"/>
      <c r="G1294" s="385"/>
      <c r="H1294" s="226"/>
      <c r="I1294" s="224"/>
      <c r="J1294" s="224"/>
      <c r="K1294" s="224"/>
    </row>
    <row r="1295" spans="1:11" s="113" customFormat="1">
      <c r="A1295" s="341"/>
      <c r="B1295" s="66"/>
      <c r="C1295" s="66"/>
      <c r="D1295" s="66"/>
      <c r="E1295" s="126"/>
      <c r="F1295" s="66"/>
      <c r="G1295" s="376"/>
      <c r="H1295" s="219"/>
      <c r="I1295" s="231"/>
      <c r="J1295" s="231"/>
      <c r="K1295" s="203"/>
    </row>
    <row r="1296" spans="1:11" s="113" customFormat="1">
      <c r="A1296" s="341"/>
      <c r="B1296" s="66"/>
      <c r="C1296" s="66"/>
      <c r="D1296" s="66"/>
      <c r="E1296" s="126"/>
      <c r="F1296" s="66"/>
      <c r="G1296" s="376"/>
      <c r="H1296" s="219"/>
      <c r="I1296" s="233"/>
      <c r="J1296" s="231"/>
      <c r="K1296" s="203"/>
    </row>
    <row r="1297" spans="1:11" s="113" customFormat="1">
      <c r="A1297" s="347"/>
      <c r="B1297" s="209"/>
      <c r="C1297" s="135"/>
      <c r="D1297" s="135"/>
      <c r="E1297" s="156"/>
      <c r="F1297" s="209"/>
      <c r="G1297" s="385"/>
      <c r="H1297" s="226"/>
      <c r="I1297" s="224"/>
      <c r="J1297" s="224"/>
      <c r="K1297" s="224"/>
    </row>
    <row r="1298" spans="1:11" s="113" customFormat="1">
      <c r="A1298" s="341"/>
      <c r="B1298" s="66"/>
      <c r="C1298" s="66"/>
      <c r="D1298" s="66"/>
      <c r="E1298" s="126"/>
      <c r="F1298" s="66"/>
      <c r="G1298" s="376"/>
      <c r="H1298" s="219"/>
      <c r="I1298" s="203"/>
      <c r="J1298" s="231"/>
      <c r="K1298" s="203"/>
    </row>
    <row r="1299" spans="1:11" s="113" customFormat="1">
      <c r="A1299" s="341"/>
      <c r="B1299" s="66"/>
      <c r="C1299" s="66"/>
      <c r="D1299" s="66"/>
      <c r="E1299" s="126"/>
      <c r="F1299" s="66"/>
      <c r="G1299" s="376"/>
      <c r="H1299" s="219"/>
      <c r="I1299" s="141"/>
      <c r="J1299" s="231"/>
      <c r="K1299" s="203"/>
    </row>
    <row r="1300" spans="1:11" s="113" customFormat="1">
      <c r="A1300" s="341"/>
      <c r="B1300" s="66"/>
      <c r="C1300" s="66"/>
      <c r="D1300" s="66"/>
      <c r="E1300" s="126"/>
      <c r="F1300" s="66"/>
      <c r="G1300" s="376"/>
      <c r="H1300" s="219"/>
      <c r="I1300" s="233"/>
      <c r="J1300" s="231"/>
      <c r="K1300" s="203"/>
    </row>
    <row r="1301" spans="1:11" s="113" customFormat="1">
      <c r="A1301" s="341"/>
      <c r="B1301" s="66"/>
      <c r="C1301" s="66"/>
      <c r="D1301" s="66"/>
      <c r="E1301" s="126"/>
      <c r="F1301" s="66"/>
      <c r="G1301" s="376"/>
      <c r="H1301" s="219"/>
      <c r="I1301" s="141"/>
      <c r="J1301" s="231"/>
      <c r="K1301" s="203"/>
    </row>
    <row r="1302" spans="1:11" s="113" customFormat="1">
      <c r="A1302" s="341"/>
      <c r="B1302" s="66"/>
      <c r="C1302" s="66"/>
      <c r="D1302" s="66"/>
      <c r="E1302" s="126"/>
      <c r="F1302" s="66"/>
      <c r="G1302" s="376"/>
      <c r="H1302" s="219"/>
      <c r="I1302" s="141"/>
      <c r="J1302" s="231"/>
      <c r="K1302" s="203"/>
    </row>
    <row r="1303" spans="1:11" s="113" customFormat="1">
      <c r="A1303" s="347"/>
      <c r="B1303" s="209"/>
      <c r="C1303" s="135"/>
      <c r="D1303" s="135"/>
      <c r="E1303" s="156"/>
      <c r="F1303" s="209"/>
      <c r="G1303" s="385"/>
      <c r="H1303" s="226"/>
      <c r="I1303" s="224"/>
      <c r="J1303" s="224"/>
      <c r="K1303" s="224"/>
    </row>
    <row r="1304" spans="1:11" s="113" customFormat="1">
      <c r="A1304" s="345"/>
      <c r="B1304" s="66"/>
      <c r="C1304" s="127"/>
      <c r="D1304" s="66"/>
      <c r="E1304" s="126"/>
      <c r="F1304" s="127"/>
      <c r="G1304" s="377"/>
      <c r="H1304" s="219"/>
      <c r="I1304" s="233"/>
      <c r="J1304" s="231"/>
      <c r="K1304" s="203"/>
    </row>
    <row r="1305" spans="1:11" s="113" customFormat="1">
      <c r="A1305" s="345"/>
      <c r="B1305" s="66"/>
      <c r="C1305" s="127"/>
      <c r="D1305" s="66"/>
      <c r="E1305" s="126"/>
      <c r="F1305" s="127"/>
      <c r="G1305" s="377"/>
      <c r="H1305" s="219"/>
      <c r="I1305" s="233"/>
      <c r="J1305" s="231"/>
      <c r="K1305" s="203"/>
    </row>
    <row r="1306" spans="1:11" s="113" customFormat="1">
      <c r="A1306" s="345"/>
      <c r="B1306" s="66"/>
      <c r="C1306" s="127"/>
      <c r="D1306" s="66"/>
      <c r="E1306" s="126"/>
      <c r="F1306" s="127"/>
      <c r="G1306" s="377"/>
      <c r="H1306" s="219"/>
      <c r="I1306" s="233"/>
      <c r="J1306" s="233"/>
      <c r="K1306" s="203"/>
    </row>
    <row r="1307" spans="1:11" s="113" customFormat="1">
      <c r="A1307" s="345"/>
      <c r="B1307" s="66"/>
      <c r="C1307" s="127"/>
      <c r="D1307" s="155"/>
      <c r="E1307" s="126"/>
      <c r="F1307" s="127"/>
      <c r="G1307" s="377"/>
      <c r="H1307" s="219"/>
      <c r="I1307" s="233"/>
      <c r="J1307" s="231"/>
      <c r="K1307" s="203"/>
    </row>
    <row r="1308" spans="1:11" s="113" customFormat="1">
      <c r="A1308" s="345"/>
      <c r="B1308" s="66"/>
      <c r="C1308" s="127"/>
      <c r="D1308" s="155"/>
      <c r="E1308" s="126"/>
      <c r="F1308" s="127"/>
      <c r="G1308" s="377"/>
      <c r="H1308" s="219"/>
      <c r="I1308" s="233"/>
      <c r="J1308" s="231"/>
      <c r="K1308" s="203"/>
    </row>
    <row r="1309" spans="1:11" s="113" customFormat="1">
      <c r="A1309" s="345"/>
      <c r="B1309" s="66"/>
      <c r="C1309" s="127"/>
      <c r="D1309" s="155"/>
      <c r="E1309" s="126"/>
      <c r="F1309" s="127"/>
      <c r="G1309" s="377"/>
      <c r="H1309" s="219"/>
      <c r="I1309" s="233"/>
      <c r="J1309" s="231"/>
      <c r="K1309" s="203"/>
    </row>
    <row r="1310" spans="1:11" s="113" customFormat="1">
      <c r="A1310" s="345"/>
      <c r="B1310" s="66"/>
      <c r="C1310" s="127"/>
      <c r="D1310" s="155"/>
      <c r="E1310" s="126"/>
      <c r="F1310" s="127"/>
      <c r="G1310" s="377"/>
      <c r="H1310" s="219"/>
      <c r="I1310" s="233"/>
      <c r="J1310" s="231"/>
      <c r="K1310" s="203"/>
    </row>
    <row r="1311" spans="1:11" s="113" customFormat="1">
      <c r="A1311" s="347"/>
      <c r="B1311" s="209"/>
      <c r="C1311" s="135"/>
      <c r="D1311" s="135"/>
      <c r="E1311" s="156"/>
      <c r="F1311" s="209"/>
      <c r="G1311" s="385"/>
      <c r="H1311" s="226"/>
      <c r="I1311" s="224"/>
      <c r="J1311" s="224"/>
      <c r="K1311" s="224"/>
    </row>
    <row r="1312" spans="1:11" s="113" customFormat="1">
      <c r="A1312" s="341"/>
      <c r="B1312" s="66"/>
      <c r="C1312" s="66"/>
      <c r="D1312" s="66"/>
      <c r="E1312" s="126"/>
      <c r="F1312" s="66"/>
      <c r="G1312" s="376"/>
      <c r="H1312" s="219"/>
      <c r="I1312" s="141"/>
      <c r="J1312" s="231"/>
      <c r="K1312" s="203"/>
    </row>
    <row r="1313" spans="1:11" s="113" customFormat="1">
      <c r="A1313" s="341"/>
      <c r="B1313" s="66"/>
      <c r="C1313" s="66"/>
      <c r="D1313" s="66"/>
      <c r="E1313" s="126"/>
      <c r="F1313" s="66"/>
      <c r="G1313" s="376"/>
      <c r="H1313" s="219"/>
      <c r="I1313" s="233"/>
      <c r="J1313" s="231"/>
      <c r="K1313" s="203"/>
    </row>
    <row r="1314" spans="1:11" s="113" customFormat="1">
      <c r="A1314" s="341"/>
      <c r="B1314" s="66"/>
      <c r="C1314" s="66"/>
      <c r="D1314" s="66"/>
      <c r="E1314" s="126"/>
      <c r="F1314" s="66"/>
      <c r="G1314" s="376"/>
      <c r="H1314" s="219"/>
      <c r="I1314" s="230"/>
      <c r="J1314" s="231"/>
      <c r="K1314" s="203"/>
    </row>
    <row r="1315" spans="1:11" s="113" customFormat="1">
      <c r="A1315" s="347"/>
      <c r="B1315" s="209"/>
      <c r="C1315" s="135"/>
      <c r="D1315" s="135"/>
      <c r="E1315" s="156"/>
      <c r="F1315" s="209"/>
      <c r="G1315" s="385"/>
      <c r="H1315" s="226"/>
      <c r="I1315" s="224"/>
      <c r="J1315" s="224"/>
      <c r="K1315" s="224"/>
    </row>
    <row r="1316" spans="1:11" s="113" customFormat="1">
      <c r="A1316" s="341"/>
      <c r="B1316" s="66"/>
      <c r="C1316" s="66"/>
      <c r="D1316" s="66"/>
      <c r="E1316" s="126"/>
      <c r="F1316" s="66"/>
      <c r="G1316" s="376"/>
      <c r="H1316" s="219"/>
      <c r="I1316" s="233"/>
      <c r="J1316" s="231"/>
      <c r="K1316" s="203"/>
    </row>
    <row r="1317" spans="1:11" s="113" customFormat="1">
      <c r="A1317" s="341"/>
      <c r="B1317" s="66"/>
      <c r="C1317" s="66"/>
      <c r="D1317" s="66"/>
      <c r="E1317" s="126"/>
      <c r="F1317" s="66"/>
      <c r="G1317" s="376"/>
      <c r="H1317" s="219"/>
      <c r="I1317" s="141"/>
      <c r="J1317" s="231"/>
      <c r="K1317" s="203"/>
    </row>
    <row r="1318" spans="1:11" s="113" customFormat="1">
      <c r="A1318" s="341"/>
      <c r="B1318" s="66"/>
      <c r="C1318" s="66"/>
      <c r="D1318" s="66"/>
      <c r="E1318" s="126"/>
      <c r="F1318" s="66"/>
      <c r="G1318" s="376"/>
      <c r="H1318" s="219"/>
      <c r="I1318" s="141"/>
      <c r="J1318" s="231"/>
      <c r="K1318" s="203"/>
    </row>
    <row r="1319" spans="1:11" s="113" customFormat="1">
      <c r="A1319" s="341"/>
      <c r="B1319" s="66"/>
      <c r="C1319" s="66"/>
      <c r="D1319" s="66"/>
      <c r="E1319" s="126"/>
      <c r="F1319" s="66"/>
      <c r="G1319" s="376"/>
      <c r="H1319" s="219"/>
      <c r="I1319" s="230"/>
      <c r="J1319" s="231"/>
      <c r="K1319" s="203"/>
    </row>
    <row r="1320" spans="1:11" s="113" customFormat="1">
      <c r="A1320" s="341"/>
      <c r="B1320" s="66"/>
      <c r="C1320" s="66"/>
      <c r="D1320" s="66"/>
      <c r="E1320" s="126"/>
      <c r="F1320" s="66"/>
      <c r="G1320" s="376"/>
      <c r="H1320" s="219"/>
      <c r="I1320" s="230"/>
      <c r="J1320" s="231"/>
      <c r="K1320" s="203"/>
    </row>
    <row r="1321" spans="1:11" s="113" customFormat="1">
      <c r="A1321" s="346"/>
      <c r="B1321" s="209"/>
      <c r="C1321" s="209"/>
      <c r="D1321" s="209"/>
      <c r="E1321" s="156"/>
      <c r="F1321" s="209"/>
      <c r="G1321" s="385"/>
      <c r="H1321" s="226"/>
      <c r="I1321" s="224"/>
      <c r="J1321" s="224"/>
      <c r="K1321" s="224"/>
    </row>
    <row r="1322" spans="1:11" s="113" customFormat="1">
      <c r="A1322" s="346"/>
      <c r="B1322" s="209"/>
      <c r="C1322" s="209"/>
      <c r="D1322" s="209"/>
      <c r="E1322" s="156"/>
      <c r="F1322" s="209"/>
      <c r="G1322" s="385"/>
      <c r="H1322" s="228"/>
      <c r="I1322" s="224"/>
      <c r="J1322" s="224"/>
      <c r="K1322" s="224"/>
    </row>
    <row r="1323" spans="1:11" s="113" customFormat="1">
      <c r="A1323" s="341"/>
      <c r="B1323" s="66"/>
      <c r="C1323" s="66"/>
      <c r="D1323" s="66"/>
      <c r="E1323" s="126"/>
      <c r="F1323" s="66"/>
      <c r="G1323" s="376"/>
      <c r="H1323" s="219"/>
      <c r="I1323" s="141"/>
      <c r="J1323" s="231"/>
      <c r="K1323" s="203"/>
    </row>
    <row r="1324" spans="1:11" s="113" customFormat="1">
      <c r="A1324" s="341"/>
      <c r="B1324" s="66"/>
      <c r="C1324" s="66"/>
      <c r="D1324" s="66"/>
      <c r="E1324" s="126"/>
      <c r="F1324" s="127"/>
      <c r="G1324" s="376"/>
      <c r="H1324" s="219"/>
      <c r="I1324" s="141"/>
      <c r="J1324" s="231"/>
      <c r="K1324" s="203"/>
    </row>
    <row r="1325" spans="1:11" s="113" customFormat="1">
      <c r="A1325" s="341"/>
      <c r="B1325" s="66"/>
      <c r="C1325" s="66"/>
      <c r="D1325" s="66"/>
      <c r="E1325" s="126"/>
      <c r="F1325" s="66"/>
      <c r="G1325" s="376"/>
      <c r="H1325" s="219"/>
      <c r="I1325" s="230"/>
      <c r="J1325" s="231"/>
      <c r="K1325" s="203"/>
    </row>
    <row r="1326" spans="1:11" s="113" customFormat="1">
      <c r="A1326" s="341"/>
      <c r="B1326" s="66"/>
      <c r="C1326" s="66"/>
      <c r="D1326" s="66"/>
      <c r="E1326" s="126"/>
      <c r="F1326" s="66"/>
      <c r="G1326" s="376"/>
      <c r="H1326" s="219"/>
      <c r="I1326" s="233"/>
      <c r="J1326" s="231"/>
      <c r="K1326" s="203"/>
    </row>
    <row r="1327" spans="1:11" s="113" customFormat="1">
      <c r="A1327" s="347"/>
      <c r="B1327" s="209"/>
      <c r="C1327" s="135"/>
      <c r="D1327" s="135"/>
      <c r="E1327" s="156"/>
      <c r="F1327" s="209"/>
      <c r="G1327" s="385"/>
      <c r="H1327" s="228"/>
      <c r="I1327" s="224"/>
      <c r="J1327" s="224"/>
      <c r="K1327" s="224"/>
    </row>
    <row r="1328" spans="1:11" s="113" customFormat="1">
      <c r="A1328" s="345"/>
      <c r="B1328" s="66"/>
      <c r="C1328" s="127"/>
      <c r="D1328" s="127"/>
      <c r="E1328" s="126"/>
      <c r="F1328" s="127"/>
      <c r="G1328" s="386"/>
      <c r="H1328" s="229"/>
      <c r="I1328" s="230"/>
      <c r="J1328" s="231"/>
      <c r="K1328" s="203"/>
    </row>
    <row r="1329" spans="1:11" s="113" customFormat="1">
      <c r="A1329" s="345"/>
      <c r="B1329" s="66"/>
      <c r="C1329" s="127"/>
      <c r="D1329" s="127"/>
      <c r="E1329" s="126"/>
      <c r="F1329" s="127"/>
      <c r="G1329" s="386"/>
      <c r="H1329" s="229"/>
      <c r="I1329" s="230"/>
      <c r="J1329" s="231"/>
      <c r="K1329" s="203"/>
    </row>
    <row r="1330" spans="1:11" s="113" customFormat="1">
      <c r="A1330" s="345"/>
      <c r="B1330" s="66"/>
      <c r="C1330" s="66"/>
      <c r="D1330" s="66"/>
      <c r="E1330" s="126"/>
      <c r="F1330" s="127"/>
      <c r="G1330" s="386"/>
      <c r="H1330" s="229"/>
      <c r="I1330" s="141"/>
      <c r="J1330" s="231"/>
      <c r="K1330" s="203"/>
    </row>
    <row r="1331" spans="1:11" s="113" customFormat="1">
      <c r="A1331" s="345"/>
      <c r="B1331" s="66"/>
      <c r="C1331" s="127"/>
      <c r="D1331" s="127"/>
      <c r="E1331" s="126"/>
      <c r="F1331" s="127"/>
      <c r="G1331" s="386"/>
      <c r="H1331" s="229"/>
      <c r="I1331" s="233"/>
      <c r="J1331" s="231"/>
      <c r="K1331" s="203"/>
    </row>
    <row r="1332" spans="1:11" s="113" customFormat="1">
      <c r="A1332" s="346"/>
      <c r="B1332" s="209"/>
      <c r="C1332" s="209"/>
      <c r="D1332" s="209"/>
      <c r="E1332" s="156"/>
      <c r="F1332" s="209"/>
      <c r="G1332" s="385"/>
      <c r="H1332" s="238"/>
      <c r="I1332" s="224"/>
      <c r="J1332" s="224"/>
      <c r="K1332" s="224"/>
    </row>
    <row r="1333" spans="1:11" s="113" customFormat="1">
      <c r="A1333" s="346"/>
      <c r="B1333" s="209"/>
      <c r="C1333" s="209"/>
      <c r="D1333" s="209"/>
      <c r="E1333" s="156"/>
      <c r="F1333" s="209"/>
      <c r="G1333" s="385"/>
      <c r="H1333" s="228"/>
      <c r="I1333" s="224"/>
      <c r="J1333" s="224"/>
      <c r="K1333" s="224"/>
    </row>
    <row r="1334" spans="1:11" s="113" customFormat="1">
      <c r="A1334" s="341"/>
      <c r="B1334" s="66"/>
      <c r="C1334" s="66"/>
      <c r="D1334" s="66"/>
      <c r="E1334" s="126"/>
      <c r="F1334" s="127"/>
      <c r="G1334" s="376"/>
      <c r="H1334" s="219"/>
      <c r="I1334" s="141"/>
      <c r="J1334" s="231"/>
      <c r="K1334" s="203"/>
    </row>
    <row r="1335" spans="1:11" s="113" customFormat="1">
      <c r="A1335" s="341"/>
      <c r="B1335" s="66"/>
      <c r="C1335" s="66"/>
      <c r="D1335" s="66"/>
      <c r="E1335" s="126"/>
      <c r="F1335" s="66"/>
      <c r="G1335" s="376"/>
      <c r="H1335" s="219"/>
      <c r="I1335" s="141"/>
      <c r="J1335" s="231"/>
      <c r="K1335" s="203"/>
    </row>
    <row r="1336" spans="1:11" s="113" customFormat="1">
      <c r="A1336" s="341"/>
      <c r="B1336" s="66"/>
      <c r="C1336" s="66"/>
      <c r="D1336" s="66"/>
      <c r="E1336" s="126"/>
      <c r="F1336" s="66"/>
      <c r="G1336" s="376"/>
      <c r="H1336" s="219"/>
      <c r="I1336" s="230"/>
      <c r="J1336" s="231"/>
      <c r="K1336" s="203"/>
    </row>
    <row r="1337" spans="1:11" s="113" customFormat="1">
      <c r="A1337" s="341"/>
      <c r="B1337" s="66"/>
      <c r="C1337" s="66"/>
      <c r="D1337" s="66"/>
      <c r="E1337" s="126"/>
      <c r="F1337" s="66"/>
      <c r="G1337" s="376"/>
      <c r="H1337" s="219"/>
      <c r="I1337" s="141"/>
      <c r="J1337" s="231"/>
      <c r="K1337" s="203"/>
    </row>
    <row r="1338" spans="1:11" s="113" customFormat="1">
      <c r="A1338" s="341"/>
      <c r="B1338" s="66"/>
      <c r="C1338" s="66"/>
      <c r="D1338" s="66"/>
      <c r="E1338" s="126"/>
      <c r="F1338" s="66"/>
      <c r="G1338" s="376"/>
      <c r="H1338" s="219"/>
      <c r="I1338" s="233"/>
      <c r="J1338" s="231"/>
      <c r="K1338" s="203"/>
    </row>
    <row r="1339" spans="1:11" s="113" customFormat="1">
      <c r="A1339" s="346"/>
      <c r="B1339" s="209"/>
      <c r="C1339" s="209"/>
      <c r="D1339" s="209"/>
      <c r="E1339" s="156"/>
      <c r="F1339" s="209"/>
      <c r="G1339" s="385"/>
      <c r="H1339" s="228"/>
      <c r="I1339" s="224"/>
      <c r="J1339" s="224"/>
      <c r="K1339" s="224"/>
    </row>
    <row r="1340" spans="1:11" s="113" customFormat="1">
      <c r="A1340" s="341"/>
      <c r="B1340" s="66"/>
      <c r="C1340" s="66"/>
      <c r="D1340" s="66"/>
      <c r="E1340" s="126"/>
      <c r="F1340" s="127"/>
      <c r="G1340" s="376"/>
      <c r="H1340" s="219"/>
      <c r="I1340" s="141"/>
      <c r="J1340" s="231"/>
      <c r="K1340" s="203"/>
    </row>
    <row r="1341" spans="1:11" s="113" customFormat="1">
      <c r="A1341" s="341"/>
      <c r="B1341" s="66"/>
      <c r="C1341" s="66"/>
      <c r="D1341" s="66"/>
      <c r="E1341" s="126"/>
      <c r="F1341" s="66"/>
      <c r="G1341" s="376"/>
      <c r="H1341" s="219"/>
      <c r="I1341" s="141"/>
      <c r="J1341" s="231"/>
      <c r="K1341" s="203"/>
    </row>
    <row r="1342" spans="1:11" s="113" customFormat="1">
      <c r="A1342" s="341"/>
      <c r="B1342" s="66"/>
      <c r="C1342" s="66"/>
      <c r="D1342" s="66"/>
      <c r="E1342" s="126"/>
      <c r="F1342" s="66"/>
      <c r="G1342" s="376"/>
      <c r="H1342" s="219"/>
      <c r="I1342" s="233"/>
      <c r="J1342" s="231"/>
      <c r="K1342" s="203"/>
    </row>
    <row r="1343" spans="1:11" s="113" customFormat="1">
      <c r="A1343" s="341"/>
      <c r="B1343" s="66"/>
      <c r="C1343" s="66"/>
      <c r="D1343" s="66"/>
      <c r="E1343" s="126"/>
      <c r="F1343" s="66"/>
      <c r="G1343" s="376"/>
      <c r="H1343" s="219"/>
      <c r="I1343" s="230"/>
      <c r="J1343" s="231"/>
      <c r="K1343" s="203"/>
    </row>
    <row r="1344" spans="1:11" s="113" customFormat="1">
      <c r="A1344" s="346"/>
      <c r="B1344" s="209"/>
      <c r="C1344" s="135"/>
      <c r="D1344" s="135"/>
      <c r="E1344" s="156"/>
      <c r="F1344" s="209"/>
      <c r="G1344" s="385"/>
      <c r="H1344" s="228"/>
      <c r="I1344" s="224"/>
      <c r="J1344" s="224"/>
      <c r="K1344" s="224"/>
    </row>
    <row r="1345" spans="1:11" s="113" customFormat="1">
      <c r="A1345" s="341"/>
      <c r="B1345" s="66"/>
      <c r="C1345" s="66"/>
      <c r="D1345" s="66"/>
      <c r="E1345" s="126"/>
      <c r="F1345" s="66"/>
      <c r="G1345" s="376"/>
      <c r="H1345" s="219"/>
      <c r="I1345" s="141"/>
      <c r="J1345" s="231"/>
      <c r="K1345" s="203"/>
    </row>
    <row r="1346" spans="1:11" s="113" customFormat="1">
      <c r="A1346" s="341"/>
      <c r="B1346" s="66"/>
      <c r="C1346" s="66"/>
      <c r="D1346" s="66"/>
      <c r="E1346" s="126"/>
      <c r="F1346" s="66"/>
      <c r="G1346" s="376"/>
      <c r="H1346" s="219"/>
      <c r="I1346" s="141"/>
      <c r="J1346" s="231"/>
      <c r="K1346" s="203"/>
    </row>
    <row r="1347" spans="1:11" s="113" customFormat="1">
      <c r="A1347" s="341"/>
      <c r="B1347" s="66"/>
      <c r="C1347" s="66"/>
      <c r="D1347" s="66"/>
      <c r="E1347" s="126"/>
      <c r="F1347" s="66"/>
      <c r="G1347" s="376"/>
      <c r="H1347" s="219"/>
      <c r="I1347" s="141"/>
      <c r="J1347" s="231"/>
      <c r="K1347" s="203"/>
    </row>
    <row r="1348" spans="1:11" s="113" customFormat="1">
      <c r="A1348" s="341"/>
      <c r="B1348" s="66"/>
      <c r="C1348" s="66"/>
      <c r="D1348" s="66"/>
      <c r="E1348" s="126"/>
      <c r="F1348" s="66"/>
      <c r="G1348" s="376"/>
      <c r="H1348" s="219"/>
      <c r="I1348" s="233"/>
      <c r="J1348" s="231"/>
      <c r="K1348" s="203"/>
    </row>
    <row r="1349" spans="1:11" s="113" customFormat="1">
      <c r="A1349" s="341"/>
      <c r="B1349" s="66"/>
      <c r="C1349" s="66"/>
      <c r="D1349" s="66"/>
      <c r="E1349" s="126"/>
      <c r="F1349" s="66"/>
      <c r="G1349" s="376"/>
      <c r="H1349" s="219"/>
      <c r="I1349" s="141"/>
      <c r="J1349" s="231"/>
      <c r="K1349" s="203"/>
    </row>
    <row r="1350" spans="1:11" s="113" customFormat="1">
      <c r="A1350" s="341"/>
      <c r="B1350" s="66"/>
      <c r="C1350" s="66"/>
      <c r="D1350" s="66"/>
      <c r="E1350" s="126"/>
      <c r="F1350" s="66"/>
      <c r="G1350" s="376"/>
      <c r="H1350" s="219"/>
      <c r="I1350" s="141"/>
      <c r="J1350" s="231"/>
      <c r="K1350" s="203"/>
    </row>
    <row r="1351" spans="1:11" s="113" customFormat="1">
      <c r="A1351" s="346"/>
      <c r="B1351" s="209"/>
      <c r="C1351" s="135"/>
      <c r="D1351" s="135"/>
      <c r="E1351" s="156"/>
      <c r="F1351" s="209"/>
      <c r="G1351" s="385"/>
      <c r="H1351" s="228"/>
      <c r="I1351" s="224"/>
      <c r="J1351" s="224"/>
      <c r="K1351" s="224"/>
    </row>
    <row r="1352" spans="1:11" s="113" customFormat="1">
      <c r="A1352" s="341"/>
      <c r="B1352" s="66"/>
      <c r="C1352" s="66"/>
      <c r="D1352" s="66"/>
      <c r="E1352" s="126"/>
      <c r="F1352" s="66"/>
      <c r="G1352" s="376"/>
      <c r="H1352" s="219"/>
      <c r="I1352" s="141"/>
      <c r="J1352" s="231"/>
      <c r="K1352" s="203"/>
    </row>
    <row r="1353" spans="1:11" s="113" customFormat="1">
      <c r="A1353" s="341"/>
      <c r="B1353" s="66"/>
      <c r="C1353" s="66"/>
      <c r="D1353" s="66"/>
      <c r="E1353" s="126"/>
      <c r="F1353" s="66"/>
      <c r="G1353" s="376"/>
      <c r="H1353" s="219"/>
      <c r="I1353" s="141"/>
      <c r="J1353" s="231"/>
      <c r="K1353" s="203"/>
    </row>
    <row r="1354" spans="1:11" s="113" customFormat="1">
      <c r="A1354" s="341"/>
      <c r="B1354" s="66"/>
      <c r="C1354" s="66"/>
      <c r="D1354" s="66"/>
      <c r="E1354" s="126"/>
      <c r="F1354" s="66"/>
      <c r="G1354" s="376"/>
      <c r="H1354" s="219"/>
      <c r="I1354" s="233"/>
      <c r="J1354" s="231"/>
      <c r="K1354" s="203"/>
    </row>
    <row r="1355" spans="1:11" s="113" customFormat="1">
      <c r="A1355" s="346"/>
      <c r="B1355" s="209"/>
      <c r="C1355" s="209"/>
      <c r="D1355" s="209"/>
      <c r="E1355" s="156"/>
      <c r="F1355" s="209"/>
      <c r="G1355" s="385"/>
      <c r="H1355" s="226"/>
      <c r="I1355" s="224"/>
      <c r="J1355" s="224"/>
      <c r="K1355" s="224"/>
    </row>
    <row r="1356" spans="1:11" s="113" customFormat="1">
      <c r="A1356" s="347"/>
      <c r="B1356" s="209"/>
      <c r="C1356" s="135"/>
      <c r="D1356" s="135"/>
      <c r="E1356" s="156"/>
      <c r="F1356" s="209"/>
      <c r="G1356" s="385"/>
      <c r="H1356" s="228"/>
      <c r="I1356" s="224"/>
      <c r="J1356" s="224"/>
      <c r="K1356" s="224"/>
    </row>
    <row r="1357" spans="1:11" s="113" customFormat="1">
      <c r="A1357" s="341"/>
      <c r="B1357" s="66"/>
      <c r="C1357" s="66"/>
      <c r="D1357" s="66"/>
      <c r="E1357" s="126"/>
      <c r="F1357" s="66"/>
      <c r="G1357" s="376"/>
      <c r="H1357" s="219"/>
      <c r="I1357" s="141"/>
      <c r="J1357" s="231"/>
      <c r="K1357" s="203"/>
    </row>
    <row r="1358" spans="1:11" s="113" customFormat="1">
      <c r="A1358" s="341"/>
      <c r="B1358" s="66"/>
      <c r="C1358" s="66"/>
      <c r="D1358" s="66"/>
      <c r="E1358" s="126"/>
      <c r="F1358" s="66"/>
      <c r="G1358" s="376"/>
      <c r="H1358" s="219"/>
      <c r="I1358" s="141"/>
      <c r="J1358" s="231"/>
      <c r="K1358" s="203"/>
    </row>
    <row r="1359" spans="1:11" s="113" customFormat="1">
      <c r="A1359" s="341"/>
      <c r="B1359" s="66"/>
      <c r="C1359" s="66"/>
      <c r="D1359" s="66"/>
      <c r="E1359" s="126"/>
      <c r="F1359" s="66"/>
      <c r="G1359" s="376"/>
      <c r="H1359" s="219"/>
      <c r="I1359" s="141"/>
      <c r="J1359" s="231"/>
      <c r="K1359" s="203"/>
    </row>
    <row r="1360" spans="1:11" s="113" customFormat="1">
      <c r="A1360" s="341"/>
      <c r="B1360" s="66"/>
      <c r="C1360" s="66"/>
      <c r="D1360" s="66"/>
      <c r="E1360" s="126"/>
      <c r="F1360" s="66"/>
      <c r="G1360" s="376"/>
      <c r="H1360" s="219"/>
      <c r="I1360" s="141"/>
      <c r="J1360" s="231"/>
      <c r="K1360" s="203"/>
    </row>
    <row r="1361" spans="1:11" s="113" customFormat="1">
      <c r="A1361" s="341"/>
      <c r="B1361" s="66"/>
      <c r="C1361" s="66"/>
      <c r="D1361" s="66"/>
      <c r="E1361" s="126"/>
      <c r="F1361" s="127"/>
      <c r="G1361" s="376"/>
      <c r="H1361" s="219"/>
      <c r="I1361" s="141"/>
      <c r="J1361" s="231"/>
      <c r="K1361" s="203"/>
    </row>
    <row r="1362" spans="1:11" s="113" customFormat="1">
      <c r="A1362" s="341"/>
      <c r="B1362" s="66"/>
      <c r="C1362" s="66"/>
      <c r="D1362" s="66"/>
      <c r="E1362" s="126"/>
      <c r="F1362" s="66"/>
      <c r="G1362" s="376"/>
      <c r="H1362" s="219"/>
      <c r="I1362" s="141"/>
      <c r="J1362" s="231"/>
      <c r="K1362" s="203"/>
    </row>
    <row r="1363" spans="1:11" s="113" customFormat="1">
      <c r="A1363" s="341"/>
      <c r="B1363" s="66"/>
      <c r="C1363" s="66"/>
      <c r="D1363" s="66"/>
      <c r="E1363" s="126"/>
      <c r="F1363" s="66"/>
      <c r="G1363" s="376"/>
      <c r="H1363" s="219"/>
      <c r="I1363" s="141"/>
      <c r="J1363" s="231"/>
      <c r="K1363" s="203"/>
    </row>
    <row r="1364" spans="1:11" s="113" customFormat="1">
      <c r="A1364" s="341"/>
      <c r="B1364" s="66"/>
      <c r="C1364" s="66"/>
      <c r="D1364" s="66"/>
      <c r="E1364" s="126"/>
      <c r="F1364" s="66"/>
      <c r="G1364" s="376"/>
      <c r="H1364" s="219"/>
      <c r="I1364" s="141"/>
      <c r="J1364" s="231"/>
      <c r="K1364" s="203"/>
    </row>
    <row r="1365" spans="1:11" s="113" customFormat="1">
      <c r="A1365" s="341"/>
      <c r="B1365" s="66"/>
      <c r="C1365" s="66"/>
      <c r="D1365" s="66"/>
      <c r="E1365" s="126"/>
      <c r="F1365" s="66"/>
      <c r="G1365" s="376"/>
      <c r="H1365" s="219"/>
      <c r="I1365" s="141"/>
      <c r="J1365" s="231"/>
      <c r="K1365" s="203"/>
    </row>
    <row r="1366" spans="1:11" s="113" customFormat="1">
      <c r="A1366" s="341"/>
      <c r="B1366" s="66"/>
      <c r="C1366" s="66"/>
      <c r="D1366" s="66"/>
      <c r="E1366" s="126"/>
      <c r="F1366" s="66"/>
      <c r="G1366" s="376"/>
      <c r="H1366" s="219"/>
      <c r="I1366" s="141"/>
      <c r="J1366" s="231"/>
      <c r="K1366" s="203"/>
    </row>
    <row r="1367" spans="1:11" s="113" customFormat="1">
      <c r="A1367" s="341"/>
      <c r="B1367" s="66"/>
      <c r="C1367" s="66"/>
      <c r="D1367" s="66"/>
      <c r="E1367" s="126"/>
      <c r="F1367" s="66"/>
      <c r="G1367" s="376"/>
      <c r="H1367" s="219"/>
      <c r="I1367" s="141"/>
      <c r="J1367" s="231"/>
      <c r="K1367" s="203"/>
    </row>
    <row r="1368" spans="1:11" s="113" customFormat="1">
      <c r="A1368" s="341"/>
      <c r="B1368" s="66"/>
      <c r="C1368" s="66"/>
      <c r="D1368" s="66"/>
      <c r="E1368" s="126"/>
      <c r="F1368" s="66"/>
      <c r="G1368" s="376"/>
      <c r="H1368" s="219"/>
      <c r="I1368" s="141"/>
      <c r="J1368" s="231"/>
      <c r="K1368" s="203"/>
    </row>
    <row r="1369" spans="1:11" s="113" customFormat="1">
      <c r="A1369" s="346"/>
      <c r="B1369" s="209"/>
      <c r="C1369" s="209"/>
      <c r="D1369" s="209"/>
      <c r="E1369" s="156"/>
      <c r="F1369" s="209"/>
      <c r="G1369" s="385"/>
      <c r="H1369" s="226"/>
      <c r="I1369" s="224"/>
      <c r="J1369" s="224"/>
      <c r="K1369" s="224"/>
    </row>
    <row r="1370" spans="1:11" s="113" customFormat="1">
      <c r="A1370" s="347"/>
      <c r="B1370" s="209"/>
      <c r="C1370" s="135"/>
      <c r="D1370" s="135"/>
      <c r="E1370" s="156"/>
      <c r="F1370" s="209"/>
      <c r="G1370" s="385"/>
      <c r="H1370" s="228"/>
      <c r="I1370" s="224"/>
      <c r="J1370" s="224"/>
      <c r="K1370" s="224"/>
    </row>
    <row r="1371" spans="1:11" s="113" customFormat="1">
      <c r="A1371" s="345"/>
      <c r="B1371" s="66"/>
      <c r="C1371" s="127"/>
      <c r="D1371" s="127"/>
      <c r="E1371" s="126"/>
      <c r="F1371" s="66"/>
      <c r="G1371" s="389"/>
      <c r="H1371" s="239"/>
      <c r="I1371" s="237"/>
      <c r="J1371" s="231"/>
      <c r="K1371" s="203"/>
    </row>
    <row r="1372" spans="1:11" s="113" customFormat="1">
      <c r="A1372" s="345"/>
      <c r="B1372" s="66"/>
      <c r="C1372" s="127"/>
      <c r="D1372" s="127"/>
      <c r="E1372" s="126"/>
      <c r="F1372" s="127"/>
      <c r="G1372" s="389"/>
      <c r="H1372" s="239"/>
      <c r="I1372" s="233"/>
      <c r="J1372" s="231"/>
      <c r="K1372" s="203"/>
    </row>
    <row r="1373" spans="1:11" s="113" customFormat="1">
      <c r="A1373" s="345"/>
      <c r="B1373" s="66"/>
      <c r="C1373" s="127"/>
      <c r="D1373" s="127"/>
      <c r="E1373" s="126"/>
      <c r="F1373" s="127"/>
      <c r="G1373" s="389"/>
      <c r="H1373" s="239"/>
      <c r="I1373" s="233"/>
      <c r="J1373" s="231"/>
      <c r="K1373" s="203"/>
    </row>
    <row r="1374" spans="1:11" s="113" customFormat="1">
      <c r="A1374" s="345"/>
      <c r="B1374" s="66"/>
      <c r="C1374" s="127"/>
      <c r="D1374" s="127"/>
      <c r="E1374" s="126"/>
      <c r="F1374" s="127"/>
      <c r="G1374" s="389"/>
      <c r="H1374" s="239"/>
      <c r="I1374" s="240"/>
      <c r="J1374" s="240"/>
      <c r="K1374" s="224"/>
    </row>
    <row r="1375" spans="1:11" s="113" customFormat="1">
      <c r="A1375" s="345"/>
      <c r="B1375" s="66"/>
      <c r="C1375" s="127"/>
      <c r="D1375" s="127"/>
      <c r="E1375" s="126"/>
      <c r="F1375" s="127"/>
      <c r="G1375" s="389"/>
      <c r="H1375" s="239"/>
      <c r="I1375" s="233"/>
      <c r="J1375" s="231"/>
      <c r="K1375" s="203"/>
    </row>
    <row r="1376" spans="1:11" s="113" customFormat="1">
      <c r="A1376" s="345"/>
      <c r="B1376" s="66"/>
      <c r="C1376" s="127"/>
      <c r="D1376" s="127"/>
      <c r="E1376" s="126"/>
      <c r="F1376" s="127"/>
      <c r="G1376" s="390"/>
      <c r="H1376" s="241"/>
      <c r="I1376" s="232"/>
      <c r="J1376" s="232"/>
      <c r="K1376" s="203"/>
    </row>
    <row r="1377" spans="1:11" s="113" customFormat="1">
      <c r="A1377" s="345"/>
      <c r="B1377" s="66"/>
      <c r="C1377" s="127"/>
      <c r="D1377" s="127"/>
      <c r="E1377" s="126"/>
      <c r="F1377" s="127"/>
      <c r="G1377" s="390"/>
      <c r="H1377" s="241"/>
      <c r="I1377" s="232"/>
      <c r="J1377" s="232"/>
      <c r="K1377" s="203"/>
    </row>
    <row r="1378" spans="1:11" s="113" customFormat="1">
      <c r="A1378" s="346"/>
      <c r="B1378" s="209"/>
      <c r="C1378" s="209"/>
      <c r="D1378" s="209"/>
      <c r="E1378" s="156"/>
      <c r="F1378" s="209"/>
      <c r="G1378" s="385"/>
      <c r="H1378" s="226"/>
      <c r="I1378" s="224"/>
      <c r="J1378" s="224"/>
      <c r="K1378" s="224"/>
    </row>
    <row r="1379" spans="1:11" s="113" customFormat="1">
      <c r="A1379" s="341"/>
      <c r="B1379" s="66"/>
      <c r="C1379" s="66"/>
      <c r="D1379" s="66"/>
      <c r="E1379" s="126"/>
      <c r="F1379" s="66"/>
      <c r="G1379" s="376"/>
      <c r="H1379" s="219"/>
      <c r="I1379" s="231"/>
      <c r="J1379" s="231"/>
      <c r="K1379" s="203"/>
    </row>
    <row r="1380" spans="1:11" s="113" customFormat="1">
      <c r="A1380" s="341"/>
      <c r="B1380" s="66"/>
      <c r="C1380" s="66"/>
      <c r="D1380" s="66"/>
      <c r="E1380" s="126"/>
      <c r="F1380" s="66"/>
      <c r="G1380" s="376"/>
      <c r="H1380" s="219"/>
      <c r="I1380" s="231"/>
      <c r="J1380" s="231"/>
      <c r="K1380" s="203"/>
    </row>
    <row r="1381" spans="1:11" s="113" customFormat="1">
      <c r="A1381" s="341"/>
      <c r="B1381" s="66"/>
      <c r="C1381" s="66"/>
      <c r="D1381" s="66"/>
      <c r="E1381" s="126"/>
      <c r="F1381" s="66"/>
      <c r="G1381" s="376"/>
      <c r="H1381" s="219"/>
      <c r="I1381" s="233"/>
      <c r="J1381" s="231"/>
      <c r="K1381" s="203"/>
    </row>
    <row r="1382" spans="1:11" s="113" customFormat="1">
      <c r="A1382" s="341"/>
      <c r="B1382" s="66"/>
      <c r="C1382" s="66"/>
      <c r="D1382" s="66"/>
      <c r="E1382" s="126"/>
      <c r="F1382" s="66"/>
      <c r="G1382" s="376"/>
      <c r="H1382" s="219"/>
      <c r="I1382" s="231"/>
      <c r="J1382" s="231"/>
      <c r="K1382" s="203"/>
    </row>
    <row r="1383" spans="1:11" s="113" customFormat="1">
      <c r="A1383" s="341"/>
      <c r="B1383" s="66"/>
      <c r="C1383" s="66"/>
      <c r="D1383" s="66"/>
      <c r="E1383" s="126"/>
      <c r="F1383" s="66"/>
      <c r="G1383" s="376"/>
      <c r="H1383" s="219"/>
      <c r="I1383" s="203"/>
      <c r="J1383" s="231"/>
      <c r="K1383" s="203"/>
    </row>
    <row r="1384" spans="1:11" s="113" customFormat="1">
      <c r="A1384" s="346"/>
      <c r="B1384" s="209"/>
      <c r="C1384" s="209"/>
      <c r="D1384" s="209"/>
      <c r="E1384" s="156"/>
      <c r="F1384" s="209"/>
      <c r="G1384" s="385"/>
      <c r="H1384" s="226"/>
      <c r="I1384" s="224"/>
      <c r="J1384" s="224"/>
      <c r="K1384" s="224"/>
    </row>
    <row r="1385" spans="1:11" s="113" customFormat="1">
      <c r="A1385" s="341"/>
      <c r="B1385" s="66"/>
      <c r="C1385" s="66"/>
      <c r="D1385" s="66"/>
      <c r="E1385" s="126"/>
      <c r="F1385" s="66"/>
      <c r="G1385" s="376"/>
      <c r="H1385" s="219"/>
      <c r="I1385" s="203"/>
      <c r="J1385" s="231"/>
      <c r="K1385" s="203"/>
    </row>
    <row r="1386" spans="1:11" s="113" customFormat="1">
      <c r="A1386" s="341"/>
      <c r="B1386" s="66"/>
      <c r="C1386" s="66"/>
      <c r="D1386" s="66"/>
      <c r="E1386" s="126"/>
      <c r="F1386" s="66"/>
      <c r="G1386" s="376"/>
      <c r="H1386" s="219"/>
      <c r="I1386" s="203"/>
      <c r="J1386" s="231"/>
      <c r="K1386" s="203"/>
    </row>
    <row r="1387" spans="1:11" s="113" customFormat="1">
      <c r="A1387" s="341"/>
      <c r="B1387" s="66"/>
      <c r="C1387" s="66"/>
      <c r="D1387" s="66"/>
      <c r="E1387" s="126"/>
      <c r="F1387" s="66"/>
      <c r="G1387" s="376"/>
      <c r="H1387" s="219"/>
      <c r="I1387" s="231"/>
      <c r="J1387" s="231"/>
      <c r="K1387" s="203"/>
    </row>
    <row r="1388" spans="1:11" s="113" customFormat="1">
      <c r="A1388" s="341"/>
      <c r="B1388" s="66"/>
      <c r="C1388" s="66"/>
      <c r="D1388" s="66"/>
      <c r="E1388" s="126"/>
      <c r="F1388" s="66"/>
      <c r="G1388" s="376"/>
      <c r="H1388" s="219"/>
      <c r="I1388" s="231"/>
      <c r="J1388" s="231"/>
      <c r="K1388" s="203"/>
    </row>
    <row r="1389" spans="1:11" s="113" customFormat="1">
      <c r="A1389" s="341"/>
      <c r="B1389" s="66"/>
      <c r="C1389" s="66"/>
      <c r="D1389" s="66"/>
      <c r="E1389" s="126"/>
      <c r="F1389" s="66"/>
      <c r="G1389" s="376"/>
      <c r="H1389" s="219"/>
      <c r="I1389" s="233"/>
      <c r="J1389" s="231"/>
      <c r="K1389" s="203"/>
    </row>
    <row r="1390" spans="1:11" s="113" customFormat="1">
      <c r="A1390" s="341"/>
      <c r="B1390" s="66"/>
      <c r="C1390" s="66"/>
      <c r="D1390" s="66"/>
      <c r="E1390" s="126"/>
      <c r="F1390" s="66"/>
      <c r="G1390" s="376"/>
      <c r="H1390" s="219"/>
      <c r="I1390" s="203"/>
      <c r="J1390" s="231"/>
      <c r="K1390" s="203"/>
    </row>
    <row r="1391" spans="1:11" s="113" customFormat="1">
      <c r="A1391" s="346"/>
      <c r="B1391" s="209"/>
      <c r="C1391" s="209"/>
      <c r="D1391" s="209"/>
      <c r="E1391" s="156"/>
      <c r="F1391" s="209"/>
      <c r="G1391" s="385"/>
      <c r="H1391" s="226"/>
      <c r="I1391" s="224"/>
      <c r="J1391" s="224"/>
      <c r="K1391" s="224"/>
    </row>
    <row r="1392" spans="1:11" s="113" customFormat="1">
      <c r="A1392" s="341"/>
      <c r="B1392" s="66"/>
      <c r="C1392" s="66"/>
      <c r="D1392" s="66"/>
      <c r="E1392" s="126"/>
      <c r="F1392" s="66"/>
      <c r="G1392" s="376"/>
      <c r="H1392" s="219"/>
      <c r="I1392" s="203"/>
      <c r="J1392" s="231"/>
      <c r="K1392" s="203"/>
    </row>
    <row r="1393" spans="1:11" s="113" customFormat="1">
      <c r="A1393" s="341"/>
      <c r="B1393" s="66"/>
      <c r="C1393" s="66"/>
      <c r="D1393" s="66"/>
      <c r="E1393" s="126"/>
      <c r="F1393" s="66"/>
      <c r="G1393" s="376"/>
      <c r="H1393" s="219"/>
      <c r="I1393" s="231"/>
      <c r="J1393" s="231"/>
      <c r="K1393" s="203"/>
    </row>
    <row r="1394" spans="1:11" s="113" customFormat="1">
      <c r="A1394" s="341"/>
      <c r="B1394" s="66"/>
      <c r="C1394" s="66"/>
      <c r="D1394" s="66"/>
      <c r="E1394" s="126"/>
      <c r="F1394" s="66"/>
      <c r="G1394" s="376"/>
      <c r="H1394" s="219"/>
      <c r="I1394" s="231"/>
      <c r="J1394" s="231"/>
      <c r="K1394" s="203"/>
    </row>
    <row r="1395" spans="1:11" s="113" customFormat="1">
      <c r="A1395" s="341"/>
      <c r="B1395" s="66"/>
      <c r="C1395" s="66"/>
      <c r="D1395" s="66"/>
      <c r="E1395" s="126"/>
      <c r="F1395" s="66"/>
      <c r="G1395" s="376"/>
      <c r="H1395" s="219"/>
      <c r="I1395" s="203"/>
      <c r="J1395" s="231"/>
      <c r="K1395" s="203"/>
    </row>
    <row r="1396" spans="1:11" s="113" customFormat="1">
      <c r="A1396" s="346"/>
      <c r="B1396" s="209"/>
      <c r="C1396" s="213"/>
      <c r="D1396" s="209"/>
      <c r="E1396" s="156"/>
      <c r="F1396" s="209"/>
      <c r="G1396" s="385"/>
      <c r="H1396" s="226"/>
      <c r="I1396" s="224"/>
      <c r="J1396" s="224"/>
      <c r="K1396" s="224"/>
    </row>
    <row r="1397" spans="1:11" s="113" customFormat="1">
      <c r="A1397" s="341"/>
      <c r="B1397" s="66"/>
      <c r="C1397" s="127"/>
      <c r="D1397" s="66"/>
      <c r="E1397" s="126"/>
      <c r="F1397" s="127"/>
      <c r="G1397" s="377"/>
      <c r="H1397" s="219"/>
      <c r="I1397" s="233"/>
      <c r="J1397" s="231"/>
      <c r="K1397" s="203"/>
    </row>
    <row r="1398" spans="1:11" s="113" customFormat="1">
      <c r="A1398" s="341"/>
      <c r="B1398" s="66"/>
      <c r="C1398" s="127"/>
      <c r="D1398" s="66"/>
      <c r="E1398" s="126"/>
      <c r="F1398" s="127"/>
      <c r="G1398" s="377"/>
      <c r="H1398" s="219"/>
      <c r="I1398" s="233"/>
      <c r="J1398" s="231"/>
      <c r="K1398" s="203"/>
    </row>
    <row r="1399" spans="1:11" s="113" customFormat="1">
      <c r="A1399" s="341"/>
      <c r="B1399" s="66"/>
      <c r="C1399" s="127"/>
      <c r="D1399" s="66"/>
      <c r="E1399" s="126"/>
      <c r="F1399" s="127"/>
      <c r="G1399" s="377"/>
      <c r="H1399" s="219"/>
      <c r="I1399" s="233"/>
      <c r="J1399" s="231"/>
      <c r="K1399" s="203"/>
    </row>
    <row r="1400" spans="1:11" s="113" customFormat="1">
      <c r="A1400" s="341"/>
      <c r="B1400" s="66"/>
      <c r="C1400" s="127"/>
      <c r="D1400" s="66"/>
      <c r="E1400" s="126"/>
      <c r="F1400" s="127"/>
      <c r="G1400" s="377"/>
      <c r="H1400" s="219"/>
      <c r="I1400" s="233"/>
      <c r="J1400" s="231"/>
      <c r="K1400" s="203"/>
    </row>
    <row r="1401" spans="1:11" s="113" customFormat="1">
      <c r="A1401" s="341"/>
      <c r="B1401" s="66"/>
      <c r="C1401" s="127"/>
      <c r="D1401" s="66"/>
      <c r="E1401" s="126"/>
      <c r="F1401" s="127"/>
      <c r="G1401" s="377"/>
      <c r="H1401" s="219"/>
      <c r="I1401" s="233"/>
      <c r="J1401" s="231"/>
      <c r="K1401" s="203"/>
    </row>
    <row r="1402" spans="1:11" s="113" customFormat="1">
      <c r="A1402" s="341"/>
      <c r="B1402" s="66"/>
      <c r="C1402" s="127"/>
      <c r="D1402" s="66"/>
      <c r="E1402" s="126"/>
      <c r="F1402" s="127"/>
      <c r="G1402" s="377"/>
      <c r="H1402" s="219"/>
      <c r="I1402" s="233"/>
      <c r="J1402" s="231"/>
      <c r="K1402" s="203"/>
    </row>
    <row r="1403" spans="1:11" s="113" customFormat="1">
      <c r="A1403" s="341"/>
      <c r="B1403" s="66"/>
      <c r="C1403" s="127"/>
      <c r="D1403" s="66"/>
      <c r="E1403" s="126"/>
      <c r="F1403" s="127"/>
      <c r="G1403" s="377"/>
      <c r="H1403" s="219"/>
      <c r="I1403" s="233"/>
      <c r="J1403" s="231"/>
      <c r="K1403" s="203"/>
    </row>
    <row r="1404" spans="1:11" s="113" customFormat="1">
      <c r="A1404" s="341"/>
      <c r="B1404" s="66"/>
      <c r="C1404" s="127"/>
      <c r="D1404" s="66"/>
      <c r="E1404" s="126"/>
      <c r="F1404" s="127"/>
      <c r="G1404" s="377"/>
      <c r="H1404" s="219"/>
      <c r="I1404" s="233"/>
      <c r="J1404" s="231"/>
      <c r="K1404" s="203"/>
    </row>
    <row r="1405" spans="1:11" s="113" customFormat="1">
      <c r="A1405" s="346"/>
      <c r="B1405" s="209"/>
      <c r="C1405" s="213"/>
      <c r="D1405" s="209"/>
      <c r="E1405" s="156"/>
      <c r="F1405" s="209"/>
      <c r="G1405" s="385"/>
      <c r="H1405" s="226"/>
      <c r="I1405" s="224"/>
      <c r="J1405" s="224"/>
      <c r="K1405" s="224"/>
    </row>
    <row r="1406" spans="1:11" s="113" customFormat="1">
      <c r="A1406" s="341"/>
      <c r="B1406" s="66"/>
      <c r="C1406" s="127"/>
      <c r="D1406" s="66"/>
      <c r="E1406" s="126"/>
      <c r="F1406" s="127"/>
      <c r="G1406" s="377"/>
      <c r="H1406" s="219"/>
      <c r="I1406" s="233"/>
      <c r="J1406" s="231"/>
      <c r="K1406" s="203"/>
    </row>
    <row r="1407" spans="1:11" s="113" customFormat="1">
      <c r="A1407" s="341"/>
      <c r="B1407" s="66"/>
      <c r="C1407" s="127"/>
      <c r="D1407" s="66"/>
      <c r="E1407" s="126"/>
      <c r="F1407" s="127"/>
      <c r="G1407" s="377"/>
      <c r="H1407" s="219"/>
      <c r="I1407" s="233"/>
      <c r="J1407" s="231"/>
      <c r="K1407" s="203"/>
    </row>
    <row r="1408" spans="1:11" s="113" customFormat="1">
      <c r="A1408" s="341"/>
      <c r="B1408" s="66"/>
      <c r="C1408" s="127"/>
      <c r="D1408" s="66"/>
      <c r="E1408" s="126"/>
      <c r="F1408" s="127"/>
      <c r="G1408" s="377"/>
      <c r="H1408" s="219"/>
      <c r="I1408" s="233"/>
      <c r="J1408" s="231"/>
      <c r="K1408" s="203"/>
    </row>
    <row r="1409" spans="1:11" s="113" customFormat="1">
      <c r="A1409" s="341"/>
      <c r="B1409" s="66"/>
      <c r="C1409" s="127"/>
      <c r="D1409" s="66"/>
      <c r="E1409" s="126"/>
      <c r="F1409" s="127"/>
      <c r="G1409" s="377"/>
      <c r="H1409" s="219"/>
      <c r="I1409" s="233"/>
      <c r="J1409" s="231"/>
      <c r="K1409" s="203"/>
    </row>
    <row r="1410" spans="1:11" s="113" customFormat="1">
      <c r="A1410" s="341"/>
      <c r="B1410" s="66"/>
      <c r="C1410" s="127"/>
      <c r="D1410" s="66"/>
      <c r="E1410" s="126"/>
      <c r="F1410" s="127"/>
      <c r="G1410" s="377"/>
      <c r="H1410" s="219"/>
      <c r="I1410" s="233"/>
      <c r="J1410" s="231"/>
      <c r="K1410" s="203"/>
    </row>
    <row r="1411" spans="1:11" s="113" customFormat="1">
      <c r="A1411" s="341"/>
      <c r="B1411" s="66"/>
      <c r="C1411" s="127"/>
      <c r="D1411" s="66"/>
      <c r="E1411" s="126"/>
      <c r="F1411" s="127"/>
      <c r="G1411" s="377"/>
      <c r="H1411" s="219"/>
      <c r="I1411" s="233"/>
      <c r="J1411" s="231"/>
      <c r="K1411" s="203"/>
    </row>
    <row r="1412" spans="1:11" s="113" customFormat="1">
      <c r="A1412" s="341"/>
      <c r="B1412" s="66"/>
      <c r="C1412" s="127"/>
      <c r="D1412" s="66"/>
      <c r="E1412" s="126"/>
      <c r="F1412" s="127"/>
      <c r="G1412" s="377"/>
      <c r="H1412" s="219"/>
      <c r="I1412" s="233"/>
      <c r="J1412" s="231"/>
      <c r="K1412" s="203"/>
    </row>
    <row r="1413" spans="1:11" s="113" customFormat="1">
      <c r="A1413" s="341"/>
      <c r="B1413" s="66"/>
      <c r="C1413" s="127"/>
      <c r="D1413" s="66"/>
      <c r="E1413" s="126"/>
      <c r="F1413" s="127"/>
      <c r="G1413" s="377"/>
      <c r="H1413" s="219"/>
      <c r="I1413" s="233"/>
      <c r="J1413" s="231"/>
      <c r="K1413" s="203"/>
    </row>
    <row r="1414" spans="1:11" s="113" customFormat="1">
      <c r="A1414" s="346"/>
      <c r="B1414" s="209"/>
      <c r="C1414" s="213"/>
      <c r="D1414" s="209"/>
      <c r="E1414" s="156"/>
      <c r="F1414" s="209"/>
      <c r="G1414" s="385"/>
      <c r="H1414" s="226"/>
      <c r="I1414" s="224"/>
      <c r="J1414" s="224"/>
      <c r="K1414" s="224"/>
    </row>
    <row r="1415" spans="1:11" s="113" customFormat="1">
      <c r="A1415" s="341"/>
      <c r="B1415" s="66"/>
      <c r="C1415" s="127"/>
      <c r="D1415" s="66"/>
      <c r="E1415" s="126"/>
      <c r="F1415" s="127"/>
      <c r="G1415" s="377"/>
      <c r="H1415" s="219"/>
      <c r="I1415" s="233"/>
      <c r="J1415" s="231"/>
      <c r="K1415" s="203"/>
    </row>
    <row r="1416" spans="1:11" s="113" customFormat="1">
      <c r="A1416" s="341"/>
      <c r="B1416" s="66"/>
      <c r="C1416" s="127"/>
      <c r="D1416" s="66"/>
      <c r="E1416" s="126"/>
      <c r="F1416" s="127"/>
      <c r="G1416" s="377"/>
      <c r="H1416" s="219"/>
      <c r="I1416" s="233"/>
      <c r="J1416" s="231"/>
      <c r="K1416" s="203"/>
    </row>
    <row r="1417" spans="1:11" s="113" customFormat="1">
      <c r="A1417" s="341"/>
      <c r="B1417" s="66"/>
      <c r="C1417" s="127"/>
      <c r="D1417" s="66"/>
      <c r="E1417" s="126"/>
      <c r="F1417" s="127"/>
      <c r="G1417" s="377"/>
      <c r="H1417" s="219"/>
      <c r="I1417" s="233"/>
      <c r="J1417" s="231"/>
      <c r="K1417" s="203"/>
    </row>
    <row r="1418" spans="1:11" s="113" customFormat="1">
      <c r="A1418" s="341"/>
      <c r="B1418" s="66"/>
      <c r="C1418" s="127"/>
      <c r="D1418" s="66"/>
      <c r="E1418" s="126"/>
      <c r="F1418" s="127"/>
      <c r="G1418" s="377"/>
      <c r="H1418" s="219"/>
      <c r="I1418" s="233"/>
      <c r="J1418" s="233"/>
      <c r="K1418" s="203"/>
    </row>
    <row r="1419" spans="1:11" s="113" customFormat="1">
      <c r="A1419" s="341"/>
      <c r="B1419" s="66"/>
      <c r="C1419" s="127"/>
      <c r="D1419" s="155"/>
      <c r="E1419" s="126"/>
      <c r="F1419" s="127"/>
      <c r="G1419" s="377"/>
      <c r="H1419" s="219"/>
      <c r="I1419" s="233"/>
      <c r="J1419" s="231"/>
      <c r="K1419" s="203"/>
    </row>
    <row r="1420" spans="1:11" s="113" customFormat="1">
      <c r="A1420" s="341"/>
      <c r="B1420" s="66"/>
      <c r="C1420" s="127"/>
      <c r="D1420" s="155"/>
      <c r="E1420" s="126"/>
      <c r="F1420" s="127"/>
      <c r="G1420" s="377"/>
      <c r="H1420" s="219"/>
      <c r="I1420" s="233"/>
      <c r="J1420" s="231"/>
      <c r="K1420" s="203"/>
    </row>
    <row r="1421" spans="1:11" s="113" customFormat="1">
      <c r="A1421" s="346"/>
      <c r="B1421" s="209"/>
      <c r="C1421" s="213"/>
      <c r="D1421" s="209"/>
      <c r="E1421" s="156"/>
      <c r="F1421" s="209"/>
      <c r="G1421" s="385"/>
      <c r="H1421" s="226"/>
      <c r="I1421" s="224"/>
      <c r="J1421" s="224"/>
      <c r="K1421" s="224"/>
    </row>
    <row r="1422" spans="1:11" s="113" customFormat="1">
      <c r="A1422" s="341"/>
      <c r="B1422" s="66"/>
      <c r="C1422" s="127"/>
      <c r="D1422" s="66"/>
      <c r="E1422" s="126"/>
      <c r="F1422" s="127"/>
      <c r="G1422" s="377"/>
      <c r="H1422" s="219"/>
      <c r="I1422" s="233"/>
      <c r="J1422" s="231"/>
      <c r="K1422" s="203"/>
    </row>
    <row r="1423" spans="1:11" s="113" customFormat="1">
      <c r="A1423" s="341"/>
      <c r="B1423" s="66"/>
      <c r="C1423" s="127"/>
      <c r="D1423" s="66"/>
      <c r="E1423" s="126"/>
      <c r="F1423" s="127"/>
      <c r="G1423" s="377"/>
      <c r="H1423" s="219"/>
      <c r="I1423" s="233"/>
      <c r="J1423" s="231"/>
      <c r="K1423" s="203"/>
    </row>
    <row r="1424" spans="1:11" s="113" customFormat="1">
      <c r="A1424" s="341"/>
      <c r="B1424" s="66"/>
      <c r="C1424" s="127"/>
      <c r="D1424" s="66"/>
      <c r="E1424" s="126"/>
      <c r="F1424" s="127"/>
      <c r="G1424" s="377"/>
      <c r="H1424" s="219"/>
      <c r="I1424" s="233"/>
      <c r="J1424" s="231"/>
      <c r="K1424" s="203"/>
    </row>
    <row r="1425" spans="1:11" s="113" customFormat="1">
      <c r="A1425" s="341"/>
      <c r="B1425" s="66"/>
      <c r="C1425" s="127"/>
      <c r="D1425" s="66"/>
      <c r="E1425" s="126"/>
      <c r="F1425" s="127"/>
      <c r="G1425" s="377"/>
      <c r="H1425" s="219"/>
      <c r="I1425" s="233"/>
      <c r="J1425" s="231"/>
      <c r="K1425" s="203"/>
    </row>
    <row r="1426" spans="1:11" s="113" customFormat="1">
      <c r="A1426" s="341"/>
      <c r="B1426" s="66"/>
      <c r="C1426" s="127"/>
      <c r="D1426" s="66"/>
      <c r="E1426" s="126"/>
      <c r="F1426" s="127"/>
      <c r="G1426" s="377"/>
      <c r="H1426" s="219"/>
      <c r="I1426" s="233"/>
      <c r="J1426" s="231"/>
      <c r="K1426" s="203"/>
    </row>
    <row r="1427" spans="1:11" s="113" customFormat="1">
      <c r="A1427" s="341"/>
      <c r="B1427" s="66"/>
      <c r="C1427" s="127"/>
      <c r="D1427" s="66"/>
      <c r="E1427" s="126"/>
      <c r="F1427" s="127"/>
      <c r="G1427" s="377"/>
      <c r="H1427" s="219"/>
      <c r="I1427" s="233"/>
      <c r="J1427" s="231"/>
      <c r="K1427" s="203"/>
    </row>
    <row r="1428" spans="1:11" s="113" customFormat="1">
      <c r="A1428" s="341"/>
      <c r="B1428" s="66"/>
      <c r="C1428" s="127"/>
      <c r="D1428" s="66"/>
      <c r="E1428" s="126"/>
      <c r="F1428" s="127"/>
      <c r="G1428" s="377"/>
      <c r="H1428" s="219"/>
      <c r="I1428" s="233"/>
      <c r="J1428" s="233"/>
      <c r="K1428" s="203"/>
    </row>
    <row r="1429" spans="1:11" s="113" customFormat="1">
      <c r="A1429" s="341"/>
      <c r="B1429" s="66"/>
      <c r="C1429" s="66"/>
      <c r="D1429" s="66"/>
      <c r="E1429" s="126"/>
      <c r="F1429" s="66"/>
      <c r="G1429" s="376"/>
      <c r="H1429" s="219"/>
      <c r="I1429" s="203"/>
      <c r="J1429" s="203"/>
      <c r="K1429" s="203"/>
    </row>
    <row r="1430" spans="1:11" s="113" customFormat="1">
      <c r="A1430" s="346"/>
      <c r="B1430" s="209"/>
      <c r="C1430" s="209"/>
      <c r="D1430" s="209"/>
      <c r="E1430" s="156"/>
      <c r="F1430" s="209"/>
      <c r="G1430" s="385"/>
      <c r="H1430" s="226"/>
      <c r="I1430" s="224"/>
      <c r="J1430" s="224"/>
      <c r="K1430" s="224"/>
    </row>
    <row r="1431" spans="1:11" s="113" customFormat="1">
      <c r="A1431" s="341"/>
      <c r="B1431" s="66"/>
      <c r="C1431" s="66"/>
      <c r="D1431" s="66"/>
      <c r="E1431" s="126"/>
      <c r="F1431" s="66"/>
      <c r="G1431" s="376"/>
      <c r="H1431" s="219"/>
      <c r="I1431" s="231"/>
      <c r="J1431" s="231"/>
      <c r="K1431" s="203"/>
    </row>
    <row r="1432" spans="1:11" s="113" customFormat="1">
      <c r="A1432" s="341"/>
      <c r="B1432" s="66"/>
      <c r="C1432" s="66"/>
      <c r="D1432" s="66"/>
      <c r="E1432" s="126"/>
      <c r="F1432" s="66"/>
      <c r="G1432" s="376"/>
      <c r="H1432" s="219"/>
      <c r="I1432" s="233"/>
      <c r="J1432" s="231"/>
      <c r="K1432" s="203"/>
    </row>
    <row r="1433" spans="1:11" s="113" customFormat="1">
      <c r="A1433" s="341"/>
      <c r="B1433" s="66"/>
      <c r="C1433" s="66"/>
      <c r="D1433" s="66"/>
      <c r="E1433" s="126"/>
      <c r="F1433" s="66"/>
      <c r="G1433" s="376"/>
      <c r="H1433" s="219"/>
      <c r="I1433" s="203"/>
      <c r="J1433" s="231"/>
      <c r="K1433" s="203"/>
    </row>
    <row r="1434" spans="1:11" s="113" customFormat="1">
      <c r="A1434" s="341"/>
      <c r="B1434" s="66"/>
      <c r="C1434" s="66"/>
      <c r="D1434" s="66"/>
      <c r="E1434" s="126"/>
      <c r="F1434" s="66"/>
      <c r="G1434" s="376"/>
      <c r="H1434" s="219"/>
      <c r="I1434" s="231"/>
      <c r="J1434" s="231"/>
      <c r="K1434" s="203"/>
    </row>
    <row r="1435" spans="1:11" s="113" customFormat="1">
      <c r="A1435" s="346"/>
      <c r="B1435" s="209"/>
      <c r="C1435" s="209"/>
      <c r="D1435" s="209"/>
      <c r="E1435" s="156"/>
      <c r="F1435" s="209"/>
      <c r="G1435" s="385"/>
      <c r="H1435" s="226"/>
      <c r="I1435" s="224"/>
      <c r="J1435" s="224"/>
      <c r="K1435" s="224"/>
    </row>
    <row r="1436" spans="1:11" s="113" customFormat="1">
      <c r="A1436" s="341"/>
      <c r="B1436" s="66"/>
      <c r="C1436" s="66"/>
      <c r="D1436" s="66"/>
      <c r="E1436" s="126"/>
      <c r="F1436" s="66"/>
      <c r="G1436" s="376"/>
      <c r="H1436" s="219"/>
      <c r="I1436" s="231"/>
      <c r="J1436" s="231"/>
      <c r="K1436" s="203"/>
    </row>
    <row r="1437" spans="1:11" s="113" customFormat="1">
      <c r="A1437" s="341"/>
      <c r="B1437" s="66"/>
      <c r="C1437" s="66"/>
      <c r="D1437" s="66"/>
      <c r="E1437" s="126"/>
      <c r="F1437" s="66"/>
      <c r="G1437" s="376"/>
      <c r="H1437" s="219"/>
      <c r="I1437" s="233"/>
      <c r="J1437" s="231"/>
      <c r="K1437" s="203"/>
    </row>
    <row r="1438" spans="1:11" s="113" customFormat="1">
      <c r="A1438" s="341"/>
      <c r="B1438" s="66"/>
      <c r="C1438" s="66"/>
      <c r="D1438" s="66"/>
      <c r="E1438" s="126"/>
      <c r="F1438" s="66"/>
      <c r="G1438" s="376"/>
      <c r="H1438" s="219"/>
      <c r="I1438" s="230"/>
      <c r="J1438" s="231"/>
      <c r="K1438" s="203"/>
    </row>
    <row r="1439" spans="1:11" s="113" customFormat="1">
      <c r="A1439" s="341"/>
      <c r="B1439" s="66"/>
      <c r="C1439" s="66"/>
      <c r="D1439" s="66"/>
      <c r="E1439" s="126"/>
      <c r="F1439" s="66"/>
      <c r="G1439" s="376"/>
      <c r="H1439" s="219"/>
      <c r="I1439" s="203"/>
      <c r="J1439" s="231"/>
      <c r="K1439" s="203"/>
    </row>
    <row r="1440" spans="1:11" s="113" customFormat="1">
      <c r="A1440" s="341"/>
      <c r="B1440" s="66"/>
      <c r="C1440" s="66"/>
      <c r="D1440" s="66"/>
      <c r="E1440" s="126"/>
      <c r="F1440" s="66"/>
      <c r="G1440" s="376"/>
      <c r="H1440" s="219"/>
      <c r="I1440" s="231"/>
      <c r="J1440" s="231"/>
      <c r="K1440" s="203"/>
    </row>
    <row r="1441" spans="1:11" s="113" customFormat="1">
      <c r="A1441" s="346"/>
      <c r="B1441" s="209"/>
      <c r="C1441" s="209"/>
      <c r="D1441" s="209"/>
      <c r="E1441" s="156"/>
      <c r="F1441" s="209"/>
      <c r="G1441" s="385"/>
      <c r="H1441" s="226"/>
      <c r="I1441" s="224"/>
      <c r="J1441" s="224"/>
      <c r="K1441" s="224"/>
    </row>
    <row r="1442" spans="1:11" s="113" customFormat="1">
      <c r="A1442" s="341"/>
      <c r="B1442" s="66"/>
      <c r="C1442" s="66"/>
      <c r="D1442" s="66"/>
      <c r="E1442" s="126"/>
      <c r="F1442" s="66"/>
      <c r="G1442" s="376"/>
      <c r="H1442" s="219"/>
      <c r="I1442" s="231"/>
      <c r="J1442" s="231"/>
      <c r="K1442" s="203"/>
    </row>
    <row r="1443" spans="1:11" s="113" customFormat="1">
      <c r="A1443" s="341"/>
      <c r="B1443" s="66"/>
      <c r="C1443" s="66"/>
      <c r="D1443" s="66"/>
      <c r="E1443" s="126"/>
      <c r="F1443" s="66"/>
      <c r="G1443" s="376"/>
      <c r="H1443" s="219"/>
      <c r="I1443" s="233"/>
      <c r="J1443" s="231"/>
      <c r="K1443" s="203"/>
    </row>
    <row r="1444" spans="1:11" s="113" customFormat="1">
      <c r="A1444" s="341"/>
      <c r="B1444" s="66"/>
      <c r="C1444" s="66"/>
      <c r="D1444" s="66"/>
      <c r="E1444" s="126"/>
      <c r="F1444" s="66"/>
      <c r="G1444" s="376"/>
      <c r="H1444" s="219"/>
      <c r="I1444" s="203"/>
      <c r="J1444" s="231"/>
      <c r="K1444" s="203"/>
    </row>
    <row r="1445" spans="1:11" s="113" customFormat="1">
      <c r="A1445" s="341"/>
      <c r="B1445" s="66"/>
      <c r="C1445" s="66"/>
      <c r="D1445" s="66"/>
      <c r="E1445" s="126"/>
      <c r="F1445" s="66"/>
      <c r="G1445" s="376"/>
      <c r="H1445" s="219"/>
      <c r="I1445" s="231"/>
      <c r="J1445" s="231"/>
      <c r="K1445" s="203"/>
    </row>
    <row r="1446" spans="1:11" s="113" customFormat="1">
      <c r="A1446" s="346"/>
      <c r="B1446" s="209"/>
      <c r="C1446" s="209"/>
      <c r="D1446" s="209"/>
      <c r="E1446" s="156"/>
      <c r="F1446" s="209"/>
      <c r="G1446" s="385"/>
      <c r="H1446" s="226"/>
      <c r="I1446" s="224"/>
      <c r="J1446" s="224"/>
      <c r="K1446" s="224"/>
    </row>
    <row r="1447" spans="1:11" s="113" customFormat="1">
      <c r="A1447" s="341"/>
      <c r="B1447" s="66"/>
      <c r="C1447" s="66"/>
      <c r="D1447" s="66"/>
      <c r="E1447" s="126"/>
      <c r="F1447" s="66"/>
      <c r="G1447" s="376"/>
      <c r="H1447" s="219"/>
      <c r="I1447" s="231"/>
      <c r="J1447" s="231"/>
      <c r="K1447" s="203"/>
    </row>
    <row r="1448" spans="1:11" s="113" customFormat="1">
      <c r="A1448" s="341"/>
      <c r="B1448" s="66"/>
      <c r="C1448" s="66"/>
      <c r="D1448" s="66"/>
      <c r="E1448" s="126"/>
      <c r="F1448" s="66"/>
      <c r="G1448" s="376"/>
      <c r="H1448" s="219"/>
      <c r="I1448" s="233"/>
      <c r="J1448" s="231"/>
      <c r="K1448" s="203"/>
    </row>
    <row r="1449" spans="1:11" s="113" customFormat="1">
      <c r="A1449" s="341"/>
      <c r="B1449" s="66"/>
      <c r="C1449" s="66"/>
      <c r="D1449" s="66"/>
      <c r="E1449" s="126"/>
      <c r="F1449" s="66"/>
      <c r="G1449" s="376"/>
      <c r="H1449" s="219"/>
      <c r="I1449" s="231"/>
      <c r="J1449" s="231"/>
      <c r="K1449" s="203"/>
    </row>
    <row r="1450" spans="1:11" s="113" customFormat="1">
      <c r="A1450" s="346"/>
      <c r="B1450" s="209"/>
      <c r="C1450" s="209"/>
      <c r="D1450" s="209"/>
      <c r="E1450" s="156"/>
      <c r="F1450" s="209"/>
      <c r="G1450" s="385"/>
      <c r="H1450" s="226"/>
      <c r="I1450" s="224"/>
      <c r="J1450" s="224"/>
      <c r="K1450" s="224"/>
    </row>
    <row r="1451" spans="1:11" s="113" customFormat="1">
      <c r="A1451" s="341"/>
      <c r="B1451" s="66"/>
      <c r="C1451" s="66"/>
      <c r="D1451" s="66"/>
      <c r="E1451" s="126"/>
      <c r="F1451" s="66"/>
      <c r="G1451" s="376"/>
      <c r="H1451" s="219"/>
      <c r="I1451" s="203"/>
      <c r="J1451" s="231"/>
      <c r="K1451" s="203"/>
    </row>
    <row r="1452" spans="1:11" s="113" customFormat="1">
      <c r="A1452" s="341"/>
      <c r="B1452" s="66"/>
      <c r="C1452" s="66"/>
      <c r="D1452" s="66"/>
      <c r="E1452" s="126"/>
      <c r="F1452" s="66"/>
      <c r="G1452" s="376"/>
      <c r="H1452" s="219"/>
      <c r="I1452" s="233"/>
      <c r="J1452" s="231"/>
      <c r="K1452" s="203"/>
    </row>
    <row r="1453" spans="1:11" s="113" customFormat="1">
      <c r="A1453" s="341"/>
      <c r="B1453" s="66"/>
      <c r="C1453" s="66"/>
      <c r="D1453" s="66"/>
      <c r="E1453" s="126"/>
      <c r="F1453" s="66"/>
      <c r="G1453" s="376"/>
      <c r="H1453" s="219"/>
      <c r="I1453" s="203"/>
      <c r="J1453" s="231"/>
      <c r="K1453" s="203"/>
    </row>
    <row r="1454" spans="1:11" s="113" customFormat="1">
      <c r="A1454" s="341"/>
      <c r="B1454" s="66"/>
      <c r="C1454" s="66"/>
      <c r="D1454" s="66"/>
      <c r="E1454" s="126"/>
      <c r="F1454" s="66"/>
      <c r="G1454" s="376"/>
      <c r="H1454" s="219"/>
      <c r="I1454" s="231"/>
      <c r="J1454" s="231"/>
      <c r="K1454" s="203"/>
    </row>
    <row r="1455" spans="1:11" s="113" customFormat="1">
      <c r="A1455" s="346"/>
      <c r="B1455" s="209"/>
      <c r="C1455" s="209"/>
      <c r="D1455" s="209"/>
      <c r="E1455" s="156"/>
      <c r="F1455" s="209"/>
      <c r="G1455" s="385"/>
      <c r="H1455" s="226"/>
      <c r="I1455" s="224"/>
      <c r="J1455" s="224"/>
      <c r="K1455" s="224"/>
    </row>
    <row r="1456" spans="1:11" s="113" customFormat="1">
      <c r="A1456" s="341"/>
      <c r="B1456" s="66"/>
      <c r="C1456" s="66"/>
      <c r="D1456" s="66"/>
      <c r="E1456" s="126"/>
      <c r="F1456" s="66"/>
      <c r="G1456" s="376"/>
      <c r="H1456" s="219"/>
      <c r="I1456" s="231"/>
      <c r="J1456" s="231"/>
      <c r="K1456" s="203"/>
    </row>
    <row r="1457" spans="1:11" s="113" customFormat="1">
      <c r="A1457" s="341"/>
      <c r="B1457" s="66"/>
      <c r="C1457" s="66"/>
      <c r="D1457" s="66"/>
      <c r="E1457" s="126"/>
      <c r="F1457" s="66"/>
      <c r="G1457" s="376"/>
      <c r="H1457" s="219"/>
      <c r="I1457" s="231"/>
      <c r="J1457" s="231"/>
      <c r="K1457" s="203"/>
    </row>
    <row r="1458" spans="1:11" s="113" customFormat="1">
      <c r="A1458" s="341"/>
      <c r="B1458" s="66"/>
      <c r="C1458" s="66"/>
      <c r="D1458" s="66"/>
      <c r="E1458" s="126"/>
      <c r="F1458" s="66"/>
      <c r="G1458" s="376"/>
      <c r="H1458" s="219"/>
      <c r="I1458" s="233"/>
      <c r="J1458" s="231"/>
      <c r="K1458" s="203"/>
    </row>
    <row r="1459" spans="1:11" s="113" customFormat="1">
      <c r="A1459" s="346"/>
      <c r="B1459" s="209"/>
      <c r="C1459" s="213"/>
      <c r="D1459" s="209"/>
      <c r="E1459" s="156"/>
      <c r="F1459" s="209"/>
      <c r="G1459" s="385"/>
      <c r="H1459" s="226"/>
      <c r="I1459" s="224"/>
      <c r="J1459" s="224"/>
      <c r="K1459" s="224"/>
    </row>
    <row r="1460" spans="1:11" s="113" customFormat="1">
      <c r="A1460" s="341"/>
      <c r="B1460" s="66"/>
      <c r="C1460" s="127"/>
      <c r="D1460" s="66"/>
      <c r="E1460" s="126"/>
      <c r="F1460" s="127"/>
      <c r="G1460" s="377"/>
      <c r="H1460" s="219"/>
      <c r="I1460" s="233"/>
      <c r="J1460" s="231"/>
      <c r="K1460" s="203"/>
    </row>
    <row r="1461" spans="1:11" s="113" customFormat="1">
      <c r="A1461" s="341"/>
      <c r="B1461" s="66"/>
      <c r="C1461" s="127"/>
      <c r="D1461" s="66"/>
      <c r="E1461" s="126"/>
      <c r="F1461" s="127"/>
      <c r="G1461" s="377"/>
      <c r="H1461" s="219"/>
      <c r="I1461" s="233"/>
      <c r="J1461" s="231"/>
      <c r="K1461" s="203"/>
    </row>
    <row r="1462" spans="1:11" s="113" customFormat="1">
      <c r="A1462" s="341"/>
      <c r="B1462" s="66"/>
      <c r="C1462" s="127"/>
      <c r="D1462" s="66"/>
      <c r="E1462" s="126"/>
      <c r="F1462" s="127"/>
      <c r="G1462" s="377"/>
      <c r="H1462" s="219"/>
      <c r="I1462" s="233"/>
      <c r="J1462" s="231"/>
      <c r="K1462" s="203"/>
    </row>
    <row r="1463" spans="1:11" s="113" customFormat="1">
      <c r="A1463" s="341"/>
      <c r="B1463" s="66"/>
      <c r="C1463" s="127"/>
      <c r="D1463" s="66"/>
      <c r="E1463" s="126"/>
      <c r="F1463" s="127"/>
      <c r="G1463" s="377"/>
      <c r="H1463" s="219"/>
      <c r="I1463" s="233"/>
      <c r="J1463" s="233"/>
      <c r="K1463" s="203"/>
    </row>
    <row r="1464" spans="1:11" s="113" customFormat="1">
      <c r="A1464" s="341"/>
      <c r="B1464" s="66"/>
      <c r="C1464" s="127"/>
      <c r="D1464" s="66"/>
      <c r="E1464" s="126"/>
      <c r="F1464" s="127"/>
      <c r="G1464" s="377"/>
      <c r="H1464" s="219"/>
      <c r="I1464" s="233"/>
      <c r="J1464" s="231"/>
      <c r="K1464" s="203"/>
    </row>
    <row r="1465" spans="1:11" s="113" customFormat="1">
      <c r="A1465" s="341"/>
      <c r="B1465" s="66"/>
      <c r="C1465" s="127"/>
      <c r="D1465" s="66"/>
      <c r="E1465" s="126"/>
      <c r="F1465" s="127"/>
      <c r="G1465" s="377"/>
      <c r="H1465" s="219"/>
      <c r="I1465" s="233"/>
      <c r="J1465" s="231"/>
      <c r="K1465" s="203"/>
    </row>
    <row r="1466" spans="1:11" s="113" customFormat="1">
      <c r="A1466" s="341"/>
      <c r="B1466" s="66"/>
      <c r="C1466" s="66"/>
      <c r="D1466" s="66"/>
      <c r="E1466" s="126"/>
      <c r="F1466" s="66"/>
      <c r="G1466" s="376"/>
      <c r="H1466" s="219"/>
      <c r="I1466" s="203"/>
      <c r="J1466" s="203"/>
      <c r="K1466" s="203"/>
    </row>
    <row r="1467" spans="1:11" s="113" customFormat="1">
      <c r="A1467" s="346"/>
      <c r="B1467" s="209"/>
      <c r="C1467" s="209"/>
      <c r="D1467" s="209"/>
      <c r="E1467" s="156"/>
      <c r="F1467" s="209"/>
      <c r="G1467" s="385"/>
      <c r="H1467" s="226"/>
      <c r="I1467" s="224"/>
      <c r="J1467" s="224"/>
      <c r="K1467" s="224"/>
    </row>
    <row r="1468" spans="1:11" s="113" customFormat="1">
      <c r="A1468" s="341"/>
      <c r="B1468" s="66"/>
      <c r="C1468" s="66"/>
      <c r="D1468" s="66"/>
      <c r="E1468" s="126"/>
      <c r="F1468" s="66"/>
      <c r="G1468" s="376"/>
      <c r="H1468" s="219"/>
      <c r="I1468" s="233"/>
      <c r="J1468" s="231"/>
      <c r="K1468" s="203"/>
    </row>
    <row r="1469" spans="1:11" s="113" customFormat="1">
      <c r="A1469" s="346"/>
      <c r="B1469" s="209"/>
      <c r="C1469" s="213"/>
      <c r="D1469" s="209"/>
      <c r="E1469" s="156"/>
      <c r="F1469" s="209"/>
      <c r="G1469" s="385"/>
      <c r="H1469" s="226"/>
      <c r="I1469" s="224"/>
      <c r="J1469" s="224"/>
      <c r="K1469" s="224"/>
    </row>
    <row r="1470" spans="1:11" s="113" customFormat="1">
      <c r="A1470" s="341"/>
      <c r="B1470" s="66"/>
      <c r="C1470" s="127"/>
      <c r="D1470" s="66"/>
      <c r="E1470" s="126"/>
      <c r="F1470" s="127"/>
      <c r="G1470" s="377"/>
      <c r="H1470" s="219"/>
      <c r="I1470" s="233"/>
      <c r="J1470" s="231"/>
      <c r="K1470" s="203"/>
    </row>
    <row r="1471" spans="1:11" s="113" customFormat="1">
      <c r="A1471" s="341"/>
      <c r="B1471" s="66"/>
      <c r="C1471" s="127"/>
      <c r="D1471" s="66"/>
      <c r="E1471" s="126"/>
      <c r="F1471" s="127"/>
      <c r="G1471" s="377"/>
      <c r="H1471" s="219"/>
      <c r="I1471" s="233"/>
      <c r="J1471" s="233"/>
      <c r="K1471" s="203"/>
    </row>
    <row r="1472" spans="1:11" s="113" customFormat="1">
      <c r="A1472" s="346"/>
      <c r="B1472" s="209"/>
      <c r="C1472" s="213"/>
      <c r="D1472" s="209"/>
      <c r="E1472" s="156"/>
      <c r="F1472" s="209"/>
      <c r="G1472" s="385"/>
      <c r="H1472" s="226"/>
      <c r="I1472" s="224"/>
      <c r="J1472" s="224"/>
      <c r="K1472" s="224"/>
    </row>
    <row r="1473" spans="1:11" s="113" customFormat="1">
      <c r="A1473" s="341"/>
      <c r="B1473" s="66"/>
      <c r="C1473" s="127"/>
      <c r="D1473" s="66"/>
      <c r="E1473" s="126"/>
      <c r="F1473" s="127"/>
      <c r="G1473" s="377"/>
      <c r="H1473" s="219"/>
      <c r="I1473" s="233"/>
      <c r="J1473" s="231"/>
      <c r="K1473" s="203"/>
    </row>
    <row r="1474" spans="1:11" s="113" customFormat="1">
      <c r="A1474" s="341"/>
      <c r="B1474" s="66"/>
      <c r="C1474" s="127"/>
      <c r="D1474" s="66"/>
      <c r="E1474" s="126"/>
      <c r="F1474" s="127"/>
      <c r="G1474" s="377"/>
      <c r="H1474" s="219"/>
      <c r="I1474" s="233"/>
      <c r="J1474" s="233"/>
      <c r="K1474" s="203"/>
    </row>
    <row r="1475" spans="1:11" s="113" customFormat="1">
      <c r="A1475" s="341"/>
      <c r="B1475" s="66"/>
      <c r="C1475" s="66"/>
      <c r="D1475" s="66"/>
      <c r="E1475" s="126"/>
      <c r="F1475" s="66"/>
      <c r="G1475" s="376"/>
      <c r="H1475" s="219"/>
      <c r="I1475" s="203"/>
      <c r="J1475" s="203"/>
      <c r="K1475" s="203"/>
    </row>
    <row r="1476" spans="1:11" s="113" customFormat="1">
      <c r="A1476" s="346"/>
      <c r="B1476" s="209"/>
      <c r="C1476" s="209"/>
      <c r="D1476" s="209"/>
      <c r="E1476" s="156"/>
      <c r="F1476" s="209"/>
      <c r="G1476" s="385"/>
      <c r="H1476" s="226"/>
      <c r="I1476" s="224"/>
      <c r="J1476" s="224"/>
      <c r="K1476" s="224"/>
    </row>
    <row r="1477" spans="1:11" s="113" customFormat="1">
      <c r="A1477" s="341"/>
      <c r="B1477" s="66"/>
      <c r="C1477" s="66"/>
      <c r="D1477" s="66"/>
      <c r="E1477" s="126"/>
      <c r="F1477" s="66"/>
      <c r="G1477" s="376"/>
      <c r="H1477" s="219"/>
      <c r="I1477" s="203"/>
      <c r="J1477" s="231"/>
      <c r="K1477" s="203"/>
    </row>
    <row r="1478" spans="1:11" s="113" customFormat="1">
      <c r="A1478" s="341"/>
      <c r="B1478" s="66"/>
      <c r="C1478" s="66"/>
      <c r="D1478" s="66"/>
      <c r="E1478" s="126"/>
      <c r="F1478" s="66"/>
      <c r="G1478" s="376"/>
      <c r="H1478" s="219"/>
      <c r="I1478" s="231"/>
      <c r="J1478" s="231"/>
      <c r="K1478" s="203"/>
    </row>
    <row r="1479" spans="1:11" s="113" customFormat="1">
      <c r="A1479" s="341"/>
      <c r="B1479" s="66"/>
      <c r="C1479" s="66"/>
      <c r="D1479" s="66"/>
      <c r="E1479" s="126"/>
      <c r="F1479" s="66"/>
      <c r="G1479" s="376"/>
      <c r="H1479" s="219"/>
      <c r="I1479" s="231"/>
      <c r="J1479" s="231"/>
      <c r="K1479" s="203"/>
    </row>
    <row r="1480" spans="1:11" s="113" customFormat="1">
      <c r="A1480" s="341"/>
      <c r="B1480" s="66"/>
      <c r="C1480" s="66"/>
      <c r="D1480" s="66"/>
      <c r="E1480" s="126"/>
      <c r="F1480" s="66"/>
      <c r="G1480" s="376"/>
      <c r="H1480" s="219"/>
      <c r="I1480" s="230"/>
      <c r="J1480" s="231"/>
      <c r="K1480" s="203"/>
    </row>
    <row r="1481" spans="1:11" s="113" customFormat="1">
      <c r="A1481" s="341"/>
      <c r="B1481" s="66"/>
      <c r="C1481" s="66"/>
      <c r="D1481" s="66"/>
      <c r="E1481" s="126"/>
      <c r="F1481" s="66"/>
      <c r="G1481" s="376"/>
      <c r="H1481" s="219"/>
      <c r="I1481" s="231"/>
      <c r="J1481" s="231"/>
      <c r="K1481" s="203"/>
    </row>
    <row r="1482" spans="1:11" s="113" customFormat="1">
      <c r="A1482" s="341"/>
      <c r="B1482" s="66"/>
      <c r="C1482" s="66"/>
      <c r="D1482" s="66"/>
      <c r="E1482" s="126"/>
      <c r="F1482" s="66"/>
      <c r="G1482" s="376"/>
      <c r="H1482" s="219"/>
      <c r="I1482" s="203"/>
      <c r="J1482" s="231"/>
      <c r="K1482" s="203"/>
    </row>
    <row r="1483" spans="1:11" s="113" customFormat="1">
      <c r="A1483" s="341"/>
      <c r="B1483" s="66"/>
      <c r="C1483" s="66"/>
      <c r="D1483" s="66"/>
      <c r="E1483" s="126"/>
      <c r="F1483" s="66"/>
      <c r="G1483" s="376"/>
      <c r="H1483" s="219"/>
      <c r="I1483" s="233"/>
      <c r="J1483" s="231"/>
      <c r="K1483" s="203"/>
    </row>
    <row r="1484" spans="1:11" s="113" customFormat="1">
      <c r="A1484" s="341"/>
      <c r="B1484" s="66"/>
      <c r="C1484" s="66"/>
      <c r="D1484" s="66"/>
      <c r="E1484" s="126"/>
      <c r="F1484" s="66"/>
      <c r="G1484" s="376"/>
      <c r="H1484" s="219"/>
      <c r="I1484" s="203"/>
      <c r="J1484" s="231"/>
      <c r="K1484" s="203"/>
    </row>
    <row r="1485" spans="1:11" s="113" customFormat="1">
      <c r="A1485" s="341"/>
      <c r="B1485" s="66"/>
      <c r="C1485" s="66"/>
      <c r="D1485" s="66"/>
      <c r="E1485" s="126"/>
      <c r="F1485" s="66"/>
      <c r="G1485" s="376"/>
      <c r="H1485" s="219"/>
      <c r="I1485" s="232"/>
      <c r="J1485" s="231"/>
      <c r="K1485" s="203"/>
    </row>
    <row r="1486" spans="1:11" s="113" customFormat="1">
      <c r="A1486" s="341"/>
      <c r="B1486" s="66"/>
      <c r="C1486" s="66"/>
      <c r="D1486" s="66"/>
      <c r="E1486" s="126"/>
      <c r="F1486" s="66"/>
      <c r="G1486" s="376"/>
      <c r="H1486" s="219"/>
      <c r="I1486" s="231"/>
      <c r="J1486" s="231"/>
      <c r="K1486" s="203"/>
    </row>
    <row r="1487" spans="1:11" s="113" customFormat="1">
      <c r="A1487" s="341"/>
      <c r="B1487" s="66"/>
      <c r="C1487" s="66"/>
      <c r="D1487" s="66"/>
      <c r="E1487" s="126"/>
      <c r="F1487" s="66"/>
      <c r="G1487" s="376"/>
      <c r="H1487" s="219"/>
      <c r="I1487" s="203"/>
      <c r="J1487" s="231"/>
      <c r="K1487" s="203"/>
    </row>
    <row r="1488" spans="1:11" s="113" customFormat="1">
      <c r="A1488" s="346"/>
      <c r="B1488" s="209"/>
      <c r="C1488" s="213"/>
      <c r="D1488" s="209"/>
      <c r="E1488" s="156"/>
      <c r="F1488" s="209"/>
      <c r="G1488" s="385"/>
      <c r="H1488" s="226"/>
      <c r="I1488" s="224"/>
      <c r="J1488" s="224"/>
      <c r="K1488" s="224"/>
    </row>
    <row r="1489" spans="1:11" s="113" customFormat="1">
      <c r="A1489" s="341"/>
      <c r="B1489" s="66"/>
      <c r="C1489" s="127"/>
      <c r="D1489" s="66"/>
      <c r="E1489" s="126"/>
      <c r="F1489" s="127"/>
      <c r="G1489" s="377"/>
      <c r="H1489" s="219"/>
      <c r="I1489" s="233"/>
      <c r="J1489" s="231"/>
      <c r="K1489" s="203"/>
    </row>
    <row r="1490" spans="1:11" s="113" customFormat="1">
      <c r="A1490" s="341"/>
      <c r="B1490" s="66"/>
      <c r="C1490" s="127"/>
      <c r="D1490" s="66"/>
      <c r="E1490" s="126"/>
      <c r="F1490" s="127"/>
      <c r="G1490" s="377"/>
      <c r="H1490" s="219"/>
      <c r="I1490" s="233"/>
      <c r="J1490" s="231"/>
      <c r="K1490" s="203"/>
    </row>
    <row r="1491" spans="1:11" s="113" customFormat="1">
      <c r="A1491" s="341"/>
      <c r="B1491" s="66"/>
      <c r="C1491" s="127"/>
      <c r="D1491" s="66"/>
      <c r="E1491" s="126"/>
      <c r="F1491" s="127"/>
      <c r="G1491" s="377"/>
      <c r="H1491" s="219"/>
      <c r="I1491" s="233"/>
      <c r="J1491" s="231"/>
      <c r="K1491" s="203"/>
    </row>
    <row r="1492" spans="1:11" s="113" customFormat="1">
      <c r="A1492" s="341"/>
      <c r="B1492" s="66"/>
      <c r="C1492" s="127"/>
      <c r="D1492" s="66"/>
      <c r="E1492" s="126"/>
      <c r="F1492" s="127"/>
      <c r="G1492" s="377"/>
      <c r="H1492" s="219"/>
      <c r="I1492" s="233"/>
      <c r="J1492" s="231"/>
      <c r="K1492" s="203"/>
    </row>
    <row r="1493" spans="1:11" s="113" customFormat="1">
      <c r="A1493" s="341"/>
      <c r="B1493" s="66"/>
      <c r="C1493" s="127"/>
      <c r="D1493" s="66"/>
      <c r="E1493" s="126"/>
      <c r="F1493" s="127"/>
      <c r="G1493" s="377"/>
      <c r="H1493" s="219"/>
      <c r="I1493" s="233"/>
      <c r="J1493" s="231"/>
      <c r="K1493" s="203"/>
    </row>
    <row r="1494" spans="1:11" s="113" customFormat="1">
      <c r="A1494" s="341"/>
      <c r="B1494" s="66"/>
      <c r="C1494" s="127"/>
      <c r="D1494" s="66"/>
      <c r="E1494" s="126"/>
      <c r="F1494" s="127"/>
      <c r="G1494" s="377"/>
      <c r="H1494" s="219"/>
      <c r="I1494" s="233"/>
      <c r="J1494" s="231"/>
      <c r="K1494" s="203"/>
    </row>
    <row r="1495" spans="1:11" s="113" customFormat="1">
      <c r="A1495" s="341"/>
      <c r="B1495" s="66"/>
      <c r="C1495" s="127"/>
      <c r="D1495" s="66"/>
      <c r="E1495" s="126"/>
      <c r="F1495" s="127"/>
      <c r="G1495" s="377"/>
      <c r="H1495" s="219"/>
      <c r="I1495" s="233"/>
      <c r="J1495" s="231"/>
      <c r="K1495" s="203"/>
    </row>
    <row r="1496" spans="1:11" s="113" customFormat="1">
      <c r="A1496" s="341"/>
      <c r="B1496" s="66"/>
      <c r="C1496" s="127"/>
      <c r="D1496" s="66"/>
      <c r="E1496" s="126"/>
      <c r="F1496" s="127"/>
      <c r="G1496" s="377"/>
      <c r="H1496" s="219"/>
      <c r="I1496" s="233"/>
      <c r="J1496" s="231"/>
      <c r="K1496" s="203"/>
    </row>
    <row r="1497" spans="1:11" s="113" customFormat="1">
      <c r="A1497" s="341"/>
      <c r="B1497" s="66"/>
      <c r="C1497" s="127"/>
      <c r="D1497" s="66"/>
      <c r="E1497" s="126"/>
      <c r="F1497" s="127"/>
      <c r="G1497" s="377"/>
      <c r="H1497" s="219"/>
      <c r="I1497" s="233"/>
      <c r="J1497" s="231"/>
      <c r="K1497" s="203"/>
    </row>
    <row r="1498" spans="1:11" s="113" customFormat="1">
      <c r="A1498" s="341"/>
      <c r="B1498" s="66"/>
      <c r="C1498" s="127"/>
      <c r="D1498" s="66"/>
      <c r="E1498" s="126"/>
      <c r="F1498" s="127"/>
      <c r="G1498" s="377"/>
      <c r="H1498" s="219"/>
      <c r="I1498" s="233"/>
      <c r="J1498" s="233"/>
      <c r="K1498" s="203"/>
    </row>
    <row r="1499" spans="1:11" s="113" customFormat="1">
      <c r="A1499" s="341"/>
      <c r="B1499" s="66"/>
      <c r="C1499" s="66"/>
      <c r="D1499" s="66"/>
      <c r="E1499" s="126"/>
      <c r="F1499" s="66"/>
      <c r="G1499" s="376"/>
      <c r="H1499" s="219"/>
      <c r="I1499" s="203"/>
      <c r="J1499" s="203"/>
      <c r="K1499" s="203"/>
    </row>
    <row r="1500" spans="1:11" s="113" customFormat="1">
      <c r="A1500" s="346"/>
      <c r="B1500" s="209"/>
      <c r="C1500" s="209"/>
      <c r="D1500" s="209"/>
      <c r="E1500" s="156"/>
      <c r="F1500" s="209"/>
      <c r="G1500" s="385"/>
      <c r="H1500" s="226"/>
      <c r="I1500" s="224"/>
      <c r="J1500" s="224"/>
      <c r="K1500" s="224"/>
    </row>
    <row r="1501" spans="1:11" s="113" customFormat="1">
      <c r="A1501" s="341"/>
      <c r="B1501" s="66"/>
      <c r="C1501" s="66"/>
      <c r="D1501" s="66"/>
      <c r="E1501" s="126"/>
      <c r="F1501" s="66"/>
      <c r="G1501" s="376"/>
      <c r="H1501" s="219"/>
      <c r="I1501" s="141"/>
      <c r="J1501" s="231"/>
      <c r="K1501" s="203"/>
    </row>
    <row r="1502" spans="1:11" s="113" customFormat="1">
      <c r="A1502" s="341"/>
      <c r="B1502" s="66"/>
      <c r="C1502" s="66"/>
      <c r="D1502" s="66"/>
      <c r="E1502" s="126"/>
      <c r="F1502" s="66"/>
      <c r="G1502" s="376"/>
      <c r="H1502" s="219"/>
      <c r="I1502" s="233"/>
      <c r="J1502" s="231"/>
      <c r="K1502" s="203"/>
    </row>
    <row r="1503" spans="1:11" s="113" customFormat="1">
      <c r="A1503" s="341"/>
      <c r="B1503" s="66"/>
      <c r="C1503" s="66"/>
      <c r="D1503" s="66"/>
      <c r="E1503" s="126"/>
      <c r="F1503" s="66"/>
      <c r="G1503" s="376"/>
      <c r="H1503" s="219"/>
      <c r="I1503" s="141"/>
      <c r="J1503" s="231"/>
      <c r="K1503" s="203"/>
    </row>
    <row r="1504" spans="1:11" s="113" customFormat="1">
      <c r="A1504" s="341"/>
      <c r="B1504" s="66"/>
      <c r="C1504" s="66"/>
      <c r="D1504" s="66"/>
      <c r="E1504" s="126"/>
      <c r="F1504" s="66"/>
      <c r="G1504" s="376"/>
      <c r="H1504" s="219"/>
      <c r="I1504" s="141"/>
      <c r="J1504" s="203"/>
      <c r="K1504" s="203"/>
    </row>
    <row r="1505" spans="1:13" s="113" customFormat="1">
      <c r="A1505" s="346"/>
      <c r="B1505" s="209"/>
      <c r="C1505" s="213"/>
      <c r="D1505" s="209"/>
      <c r="E1505" s="156"/>
      <c r="F1505" s="209"/>
      <c r="G1505" s="385"/>
      <c r="H1505" s="226"/>
      <c r="I1505" s="224"/>
      <c r="J1505" s="224"/>
      <c r="K1505" s="224"/>
    </row>
    <row r="1506" spans="1:13" s="113" customFormat="1">
      <c r="A1506" s="341"/>
      <c r="B1506" s="66"/>
      <c r="C1506" s="127"/>
      <c r="D1506" s="66"/>
      <c r="E1506" s="126"/>
      <c r="F1506" s="127"/>
      <c r="G1506" s="377"/>
      <c r="H1506" s="219"/>
      <c r="I1506" s="233"/>
      <c r="J1506" s="231"/>
      <c r="K1506" s="203"/>
    </row>
    <row r="1507" spans="1:13" s="113" customFormat="1">
      <c r="A1507" s="341"/>
      <c r="B1507" s="66"/>
      <c r="C1507" s="127"/>
      <c r="D1507" s="66"/>
      <c r="E1507" s="126"/>
      <c r="F1507" s="127"/>
      <c r="G1507" s="377"/>
      <c r="H1507" s="219"/>
      <c r="I1507" s="233"/>
      <c r="J1507" s="231"/>
      <c r="K1507" s="203"/>
    </row>
    <row r="1508" spans="1:13" s="113" customFormat="1">
      <c r="A1508" s="341"/>
      <c r="B1508" s="66"/>
      <c r="C1508" s="127"/>
      <c r="D1508" s="66"/>
      <c r="E1508" s="126"/>
      <c r="F1508" s="127"/>
      <c r="G1508" s="377"/>
      <c r="H1508" s="219"/>
      <c r="I1508" s="233"/>
      <c r="J1508" s="231"/>
      <c r="K1508" s="203"/>
    </row>
    <row r="1509" spans="1:13" s="113" customFormat="1">
      <c r="A1509" s="346"/>
      <c r="B1509" s="209"/>
      <c r="C1509" s="213"/>
      <c r="D1509" s="209"/>
      <c r="E1509" s="156"/>
      <c r="F1509" s="209"/>
      <c r="G1509" s="385"/>
      <c r="H1509" s="226"/>
      <c r="I1509" s="224"/>
      <c r="J1509" s="224"/>
      <c r="K1509" s="224"/>
    </row>
    <row r="1510" spans="1:13" s="113" customFormat="1">
      <c r="A1510" s="341"/>
      <c r="B1510" s="66"/>
      <c r="C1510" s="127"/>
      <c r="D1510" s="66"/>
      <c r="E1510" s="126"/>
      <c r="F1510" s="127"/>
      <c r="G1510" s="377"/>
      <c r="H1510" s="219"/>
      <c r="I1510" s="233"/>
      <c r="J1510" s="231"/>
      <c r="K1510" s="203"/>
    </row>
    <row r="1511" spans="1:13" s="113" customFormat="1">
      <c r="A1511" s="339"/>
      <c r="D1511" s="66"/>
      <c r="E1511" s="68"/>
      <c r="G1511" s="376"/>
      <c r="H1511" s="219"/>
      <c r="I1511" s="203"/>
      <c r="J1511" s="203"/>
      <c r="K1511" s="203"/>
      <c r="L1511" s="320"/>
      <c r="M1511" s="320"/>
    </row>
  </sheetData>
  <autoFilter ref="A8:J709"/>
  <mergeCells count="9">
    <mergeCell ref="F709:H709"/>
    <mergeCell ref="A7:K7"/>
    <mergeCell ref="A6:K6"/>
    <mergeCell ref="A1:B5"/>
    <mergeCell ref="C1:E1"/>
    <mergeCell ref="C2:E2"/>
    <mergeCell ref="D5:E5"/>
    <mergeCell ref="D4:E4"/>
    <mergeCell ref="D3:E3"/>
  </mergeCells>
  <conditionalFormatting sqref="M710:M1048576 M1:M708">
    <cfRule type="cellIs" dxfId="8" priority="2" operator="notEqual">
      <formula>0</formula>
    </cfRule>
  </conditionalFormatting>
  <hyperlinks>
    <hyperlink ref="D69" r:id="rId1" display="http://www2.rio.rj.gov.br/sco/composicaosco.cfm?item=1RV05100406A201311"/>
    <hyperlink ref="D112" r:id="rId2" display="http://www2.rio.rj.gov.br/sco/composicaosco.cfm?item=1MT05050050%2F201311"/>
    <hyperlink ref="D113" r:id="rId3" display="http://www2.rio.rj.gov.br/sco/composicaosco.cfm?item=1MT15050250%2F201311"/>
  </hyperlinks>
  <printOptions horizontalCentered="1"/>
  <pageMargins left="0.59055118110236227" right="0.59055118110236227" top="0.59055118110236227" bottom="0.59055118110236227" header="0.39370078740157483" footer="0.39370078740157483"/>
  <pageSetup paperSize="9" scale="64" orientation="landscape" horizontalDpi="4294967295" verticalDpi="300" r:id="rId4"/>
  <headerFooter alignWithMargins="0">
    <oddFooter>&amp;L&amp;"Courier New,Normal"&amp;F/&amp;A&amp;R&amp;"Courier New,Normal"Pág.&amp;P/&amp;N</oddFooter>
  </headerFooter>
  <colBreaks count="1" manualBreakCount="1">
    <brk id="10" max="563" man="1"/>
  </colBreaks>
  <drawing r:id="rId5"/>
</worksheet>
</file>

<file path=xl/worksheets/sheet4.xml><?xml version="1.0" encoding="utf-8"?>
<worksheet xmlns="http://schemas.openxmlformats.org/spreadsheetml/2006/main" xmlns:r="http://schemas.openxmlformats.org/officeDocument/2006/relationships">
  <dimension ref="A1:M88"/>
  <sheetViews>
    <sheetView view="pageBreakPreview" zoomScale="80" zoomScaleSheetLayoutView="80" workbookViewId="0">
      <selection activeCell="I49" sqref="I49"/>
    </sheetView>
  </sheetViews>
  <sheetFormatPr defaultRowHeight="13.5"/>
  <cols>
    <col min="1" max="1" width="9.42578125" style="6" customWidth="1"/>
    <col min="2" max="2" width="9.28515625" style="6" customWidth="1"/>
    <col min="3" max="3" width="15.28515625" style="6" customWidth="1"/>
    <col min="4" max="4" width="14.28515625" style="6" customWidth="1"/>
    <col min="5" max="5" width="26.85546875" style="6" customWidth="1"/>
    <col min="6" max="6" width="25.28515625" style="6" customWidth="1"/>
    <col min="7" max="7" width="9.42578125" style="6" customWidth="1"/>
    <col min="8" max="8" width="10" style="6" customWidth="1"/>
    <col min="9" max="9" width="12.7109375" style="6" customWidth="1"/>
    <col min="10" max="16384" width="9.140625" style="6"/>
  </cols>
  <sheetData>
    <row r="1" spans="1:12" ht="15.75" customHeight="1">
      <c r="A1" s="488" t="s">
        <v>46</v>
      </c>
      <c r="B1" s="488"/>
      <c r="C1" s="488"/>
      <c r="D1" s="488"/>
      <c r="E1" s="488"/>
      <c r="F1" s="488"/>
      <c r="G1" s="488"/>
      <c r="H1" s="488"/>
      <c r="I1" s="488"/>
      <c r="J1" s="5"/>
      <c r="K1" s="5"/>
      <c r="L1" s="5"/>
    </row>
    <row r="2" spans="1:12" ht="18" customHeight="1">
      <c r="A2" s="489"/>
      <c r="B2" s="489"/>
      <c r="C2" s="492" t="s">
        <v>45</v>
      </c>
      <c r="D2" s="492"/>
      <c r="E2" s="492"/>
      <c r="F2" s="492"/>
      <c r="G2" s="7" t="s">
        <v>44</v>
      </c>
      <c r="H2" s="493">
        <f>'ORÇ SINTÉTICO'!H2</f>
        <v>41757</v>
      </c>
      <c r="I2" s="493"/>
      <c r="J2" s="5"/>
      <c r="K2" s="5"/>
      <c r="L2" s="5"/>
    </row>
    <row r="3" spans="1:12" ht="18" customHeight="1">
      <c r="A3" s="490"/>
      <c r="B3" s="490"/>
      <c r="C3" s="494" t="s">
        <v>43</v>
      </c>
      <c r="D3" s="494"/>
      <c r="E3" s="494"/>
      <c r="F3" s="494"/>
      <c r="G3" s="8" t="s">
        <v>42</v>
      </c>
      <c r="H3" s="495"/>
      <c r="I3" s="495"/>
      <c r="J3" s="5"/>
      <c r="K3" s="5"/>
      <c r="L3" s="5"/>
    </row>
    <row r="4" spans="1:12" ht="18" customHeight="1">
      <c r="A4" s="490"/>
      <c r="B4" s="490"/>
      <c r="C4" s="9" t="s">
        <v>41</v>
      </c>
      <c r="D4" s="248" t="s">
        <v>677</v>
      </c>
      <c r="E4" s="10"/>
      <c r="F4" s="10"/>
      <c r="G4" s="8" t="s">
        <v>40</v>
      </c>
      <c r="H4" s="495"/>
      <c r="I4" s="495"/>
      <c r="J4" s="5"/>
      <c r="K4" s="5"/>
      <c r="L4" s="5"/>
    </row>
    <row r="5" spans="1:12" ht="18" customHeight="1">
      <c r="A5" s="490"/>
      <c r="B5" s="490"/>
      <c r="C5" s="9" t="s">
        <v>39</v>
      </c>
      <c r="D5" s="4" t="s">
        <v>265</v>
      </c>
      <c r="E5" s="10"/>
      <c r="F5" s="10"/>
      <c r="G5" s="11"/>
      <c r="H5" s="495"/>
      <c r="I5" s="495"/>
      <c r="J5" s="5"/>
      <c r="K5" s="5"/>
      <c r="L5" s="5"/>
    </row>
    <row r="6" spans="1:12" ht="18" customHeight="1">
      <c r="A6" s="491"/>
      <c r="B6" s="491"/>
      <c r="C6" s="12" t="s">
        <v>38</v>
      </c>
      <c r="D6" s="61" t="s">
        <v>733</v>
      </c>
      <c r="E6" s="419"/>
      <c r="F6" s="419"/>
      <c r="G6" s="13"/>
      <c r="H6" s="496"/>
      <c r="I6" s="496"/>
      <c r="J6" s="5"/>
      <c r="K6" s="5"/>
      <c r="L6" s="5"/>
    </row>
    <row r="7" spans="1:12" ht="4.5" customHeight="1">
      <c r="A7" s="498"/>
      <c r="B7" s="498"/>
      <c r="C7" s="498"/>
      <c r="D7" s="498"/>
      <c r="E7" s="498"/>
      <c r="F7" s="498"/>
      <c r="G7" s="498"/>
      <c r="H7" s="498"/>
      <c r="I7" s="498"/>
      <c r="J7" s="5"/>
      <c r="K7" s="5"/>
      <c r="L7" s="5"/>
    </row>
    <row r="8" spans="1:12">
      <c r="A8" s="499" t="s">
        <v>37</v>
      </c>
      <c r="B8" s="499"/>
      <c r="C8" s="499"/>
      <c r="D8" s="499"/>
      <c r="E8" s="499"/>
      <c r="F8" s="499"/>
      <c r="G8" s="499"/>
      <c r="H8" s="499"/>
      <c r="I8" s="499"/>
      <c r="J8" s="5"/>
      <c r="K8" s="5"/>
      <c r="L8" s="5"/>
    </row>
    <row r="9" spans="1:12">
      <c r="A9" s="500" t="s">
        <v>36</v>
      </c>
      <c r="B9" s="500"/>
      <c r="C9" s="500"/>
      <c r="D9" s="500"/>
      <c r="E9" s="500"/>
      <c r="F9" s="500"/>
      <c r="G9" s="500"/>
      <c r="H9" s="500"/>
      <c r="I9" s="500"/>
      <c r="J9" s="5"/>
      <c r="K9" s="5"/>
      <c r="L9" s="5"/>
    </row>
    <row r="10" spans="1:12" ht="12" customHeight="1">
      <c r="A10" s="14"/>
      <c r="B10" s="14"/>
      <c r="C10" s="14"/>
      <c r="D10" s="14"/>
      <c r="E10" s="14"/>
      <c r="F10" s="14"/>
      <c r="G10" s="14"/>
      <c r="H10" s="14"/>
      <c r="I10" s="14"/>
      <c r="J10" s="5"/>
      <c r="K10" s="5"/>
      <c r="L10" s="5"/>
    </row>
    <row r="11" spans="1:12" ht="16.5">
      <c r="A11" s="15"/>
      <c r="B11" s="16"/>
      <c r="C11" s="16"/>
      <c r="D11" s="16"/>
      <c r="E11" s="16"/>
      <c r="F11" s="17" t="s">
        <v>35</v>
      </c>
      <c r="G11" s="18">
        <f>(1+(I22+I25))*(1+I28)*(1+I31)/(1-I34)</f>
        <v>1.2373272701118809</v>
      </c>
      <c r="H11" s="19" t="s">
        <v>35</v>
      </c>
      <c r="I11" s="20">
        <f>G11-1</f>
        <v>0.23732727011188093</v>
      </c>
      <c r="J11" s="5"/>
      <c r="K11" s="5"/>
      <c r="L11" s="5"/>
    </row>
    <row r="12" spans="1:12" ht="16.5">
      <c r="A12" s="15"/>
      <c r="B12" s="16"/>
      <c r="C12" s="16"/>
      <c r="D12" s="16"/>
      <c r="E12" s="16"/>
      <c r="F12" s="16"/>
      <c r="G12" s="16"/>
      <c r="H12" s="16"/>
      <c r="I12" s="16"/>
      <c r="J12" s="5"/>
      <c r="K12" s="5"/>
      <c r="L12" s="5"/>
    </row>
    <row r="13" spans="1:12" ht="6.75" customHeight="1">
      <c r="A13" s="483"/>
      <c r="B13" s="483"/>
      <c r="C13" s="5"/>
      <c r="D13" s="5"/>
      <c r="E13" s="5"/>
      <c r="F13" s="5"/>
      <c r="G13" s="5"/>
      <c r="H13" s="5"/>
      <c r="I13" s="5"/>
      <c r="J13" s="5"/>
      <c r="K13" s="5"/>
      <c r="L13" s="5"/>
    </row>
    <row r="14" spans="1:12" ht="18" customHeight="1">
      <c r="A14" s="483" t="s">
        <v>62</v>
      </c>
      <c r="B14" s="483"/>
      <c r="C14" s="483"/>
      <c r="D14" s="483"/>
      <c r="E14" s="483"/>
      <c r="F14" s="483"/>
      <c r="G14" s="483"/>
      <c r="H14" s="483"/>
      <c r="I14" s="483"/>
      <c r="J14" s="5"/>
      <c r="K14" s="5"/>
      <c r="L14" s="5"/>
    </row>
    <row r="15" spans="1:12" ht="18" customHeight="1">
      <c r="A15" s="483" t="s">
        <v>63</v>
      </c>
      <c r="B15" s="483"/>
      <c r="C15" s="483"/>
      <c r="D15" s="483"/>
      <c r="E15" s="483"/>
      <c r="F15" s="483"/>
      <c r="G15" s="483"/>
      <c r="H15" s="483"/>
      <c r="I15" s="483"/>
      <c r="J15" s="5"/>
      <c r="K15" s="5"/>
      <c r="L15" s="5"/>
    </row>
    <row r="16" spans="1:12" ht="18" customHeight="1">
      <c r="A16" s="483" t="s">
        <v>64</v>
      </c>
      <c r="B16" s="483"/>
      <c r="C16" s="483"/>
      <c r="D16" s="483"/>
      <c r="E16" s="483"/>
      <c r="F16" s="483"/>
      <c r="G16" s="483"/>
      <c r="H16" s="483"/>
      <c r="I16" s="483"/>
      <c r="J16" s="5"/>
      <c r="K16" s="5"/>
      <c r="L16" s="5"/>
    </row>
    <row r="17" spans="1:13" ht="18" customHeight="1">
      <c r="A17" s="497" t="s">
        <v>65</v>
      </c>
      <c r="B17" s="497"/>
      <c r="C17" s="497"/>
      <c r="D17" s="497"/>
      <c r="E17" s="497"/>
      <c r="F17" s="497"/>
      <c r="G17" s="497"/>
      <c r="H17" s="497"/>
      <c r="I17" s="497"/>
      <c r="J17" s="5"/>
      <c r="K17" s="5"/>
      <c r="L17" s="5"/>
    </row>
    <row r="18" spans="1:13" ht="18" customHeight="1">
      <c r="A18" s="483" t="s">
        <v>66</v>
      </c>
      <c r="B18" s="483"/>
      <c r="C18" s="483"/>
      <c r="D18" s="483"/>
      <c r="E18" s="483"/>
      <c r="F18" s="483"/>
      <c r="G18" s="483"/>
      <c r="H18" s="483"/>
      <c r="I18" s="483"/>
      <c r="J18" s="5"/>
      <c r="K18" s="5"/>
      <c r="L18" s="5"/>
    </row>
    <row r="19" spans="1:13" ht="18" customHeight="1">
      <c r="A19" s="483" t="s">
        <v>67</v>
      </c>
      <c r="B19" s="483"/>
      <c r="C19" s="483"/>
      <c r="D19" s="483"/>
      <c r="E19" s="483"/>
      <c r="F19" s="483"/>
      <c r="G19" s="483"/>
      <c r="H19" s="483"/>
      <c r="I19" s="483"/>
      <c r="J19" s="5"/>
      <c r="K19" s="5"/>
      <c r="L19" s="5"/>
    </row>
    <row r="20" spans="1:13" ht="18" customHeight="1">
      <c r="A20" s="483" t="s">
        <v>68</v>
      </c>
      <c r="B20" s="483"/>
      <c r="C20" s="483"/>
      <c r="D20" s="483"/>
      <c r="E20" s="483"/>
      <c r="F20" s="483"/>
      <c r="G20" s="483"/>
      <c r="H20" s="483"/>
      <c r="I20" s="483"/>
      <c r="J20" s="5"/>
      <c r="K20" s="5"/>
      <c r="L20" s="5"/>
    </row>
    <row r="21" spans="1:13" ht="16.5" thickBot="1">
      <c r="A21" s="21"/>
      <c r="B21" s="21"/>
      <c r="C21" s="21"/>
      <c r="D21" s="21"/>
      <c r="E21" s="21"/>
      <c r="F21" s="22"/>
      <c r="G21" s="22"/>
      <c r="H21" s="22"/>
      <c r="I21" s="22"/>
      <c r="J21" s="5"/>
      <c r="K21" s="5"/>
      <c r="L21" s="5"/>
    </row>
    <row r="22" spans="1:13" ht="18" customHeight="1">
      <c r="A22" s="481" t="s">
        <v>34</v>
      </c>
      <c r="B22" s="481"/>
      <c r="C22" s="481"/>
      <c r="D22" s="481"/>
      <c r="E22" s="481"/>
      <c r="F22" s="481"/>
      <c r="G22" s="481"/>
      <c r="H22" s="23" t="s">
        <v>33</v>
      </c>
      <c r="I22" s="24">
        <v>4.7500000000000001E-2</v>
      </c>
      <c r="J22" s="5"/>
      <c r="K22" s="5"/>
      <c r="L22" s="5"/>
    </row>
    <row r="23" spans="1:13" ht="18" customHeight="1">
      <c r="A23" s="482" t="str">
        <f>"Considerado = "&amp;I22*100 &amp; "% (varia entre 2,00 a 8,15% do custo direto do serviço)"</f>
        <v>Considerado = 4,75% (varia entre 2,00 a 8,15% do custo direto do serviço)</v>
      </c>
      <c r="B23" s="482"/>
      <c r="C23" s="482"/>
      <c r="D23" s="482"/>
      <c r="E23" s="482"/>
      <c r="F23" s="482"/>
      <c r="G23" s="25"/>
      <c r="H23" s="25"/>
      <c r="I23" s="26"/>
      <c r="J23" s="5"/>
      <c r="K23" s="5"/>
      <c r="L23" s="5"/>
    </row>
    <row r="24" spans="1:13" ht="18" customHeight="1" thickBot="1">
      <c r="C24" s="25"/>
      <c r="D24" s="25"/>
      <c r="E24" s="25"/>
      <c r="F24" s="25"/>
      <c r="G24" s="27"/>
      <c r="H24" s="28"/>
      <c r="I24" s="27"/>
      <c r="J24" s="5"/>
      <c r="K24" s="5"/>
      <c r="L24" s="5"/>
    </row>
    <row r="25" spans="1:13" ht="18" customHeight="1">
      <c r="A25" s="486" t="s">
        <v>32</v>
      </c>
      <c r="B25" s="486"/>
      <c r="C25" s="486"/>
      <c r="D25" s="486"/>
      <c r="E25" s="486"/>
      <c r="F25" s="486"/>
      <c r="G25" s="486"/>
      <c r="H25" s="29" t="s">
        <v>31</v>
      </c>
      <c r="I25" s="24">
        <v>1.0699999999999999E-2</v>
      </c>
      <c r="J25" s="5"/>
      <c r="K25" s="5"/>
      <c r="L25" s="5"/>
    </row>
    <row r="26" spans="1:13" ht="18" customHeight="1">
      <c r="A26" s="482" t="str">
        <f>"Considerado = "&amp;I25*100 &amp; "% (varia entre 0,25 a 2,01% do custo do serviço)"</f>
        <v>Considerado = 1,07% (varia entre 0,25 a 2,01% do custo do serviço)</v>
      </c>
      <c r="B26" s="482"/>
      <c r="C26" s="482"/>
      <c r="D26" s="482"/>
      <c r="E26" s="482"/>
      <c r="F26" s="482"/>
      <c r="G26" s="25"/>
      <c r="H26" s="30"/>
      <c r="I26" s="25"/>
      <c r="J26" s="5"/>
      <c r="K26" s="5"/>
      <c r="L26" s="5"/>
      <c r="M26" s="31"/>
    </row>
    <row r="27" spans="1:13" ht="18" customHeight="1" thickBot="1">
      <c r="A27" s="32"/>
      <c r="B27" s="32"/>
      <c r="C27" s="32"/>
      <c r="D27" s="32"/>
      <c r="E27" s="32"/>
      <c r="F27" s="32"/>
      <c r="G27" s="27"/>
      <c r="H27" s="28"/>
      <c r="I27" s="27"/>
      <c r="J27" s="5"/>
      <c r="K27" s="5"/>
      <c r="L27" s="5"/>
    </row>
    <row r="28" spans="1:13" ht="18" customHeight="1">
      <c r="A28" s="486" t="s">
        <v>30</v>
      </c>
      <c r="B28" s="486"/>
      <c r="C28" s="486"/>
      <c r="D28" s="486"/>
      <c r="E28" s="486"/>
      <c r="F28" s="486"/>
      <c r="G28" s="487"/>
      <c r="H28" s="23" t="s">
        <v>29</v>
      </c>
      <c r="I28" s="24">
        <v>0.01</v>
      </c>
      <c r="J28" s="5"/>
      <c r="K28" s="5"/>
      <c r="L28" s="5"/>
    </row>
    <row r="29" spans="1:13" ht="18" customHeight="1">
      <c r="A29" s="482" t="str">
        <f>"Considerado = "&amp;I28*100 &amp; "% (varia entre 0,50 e 1,50% do custo direto do serviço)"</f>
        <v>Considerado = 1% (varia entre 0,50 e 1,50% do custo direto do serviço)</v>
      </c>
      <c r="B29" s="482"/>
      <c r="C29" s="482"/>
      <c r="D29" s="482"/>
      <c r="E29" s="482"/>
      <c r="F29" s="482"/>
      <c r="G29" s="25"/>
      <c r="H29" s="30"/>
      <c r="I29" s="33"/>
      <c r="J29" s="5"/>
      <c r="K29" s="5"/>
      <c r="L29" s="5"/>
    </row>
    <row r="30" spans="1:13" ht="18" customHeight="1" thickBot="1">
      <c r="A30" s="34"/>
      <c r="B30" s="34"/>
      <c r="C30" s="27"/>
      <c r="D30" s="27"/>
      <c r="E30" s="27"/>
      <c r="F30" s="27"/>
      <c r="G30" s="27"/>
      <c r="H30" s="28"/>
      <c r="I30" s="35"/>
      <c r="J30" s="5"/>
      <c r="K30" s="5"/>
      <c r="L30" s="5"/>
    </row>
    <row r="31" spans="1:13" ht="18" customHeight="1">
      <c r="A31" s="481" t="s">
        <v>28</v>
      </c>
      <c r="B31" s="481"/>
      <c r="C31" s="481"/>
      <c r="D31" s="481"/>
      <c r="E31" s="481"/>
      <c r="F31" s="481"/>
      <c r="G31" s="485"/>
      <c r="H31" s="23" t="s">
        <v>27</v>
      </c>
      <c r="I31" s="24">
        <v>8.6499999999999994E-2</v>
      </c>
      <c r="J31" s="5"/>
      <c r="K31" s="5"/>
      <c r="L31" s="5"/>
    </row>
    <row r="32" spans="1:13" ht="18" customHeight="1">
      <c r="A32" s="482" t="str">
        <f>"Considerado = "&amp;I31*100 &amp; "% (varia entre 5,50 e 11,35% do custo direto do serviço)"</f>
        <v>Considerado = 8,65% (varia entre 5,50 e 11,35% do custo direto do serviço)</v>
      </c>
      <c r="B32" s="482"/>
      <c r="C32" s="482"/>
      <c r="D32" s="482"/>
      <c r="E32" s="482"/>
      <c r="F32" s="482"/>
      <c r="G32" s="25"/>
      <c r="H32" s="23"/>
      <c r="I32" s="33"/>
      <c r="J32" s="5"/>
      <c r="K32" s="5"/>
      <c r="L32" s="5"/>
    </row>
    <row r="33" spans="1:12" ht="18" customHeight="1" thickBot="1">
      <c r="A33" s="36"/>
      <c r="B33" s="37"/>
      <c r="C33" s="27"/>
      <c r="D33" s="27"/>
      <c r="E33" s="27"/>
      <c r="F33" s="27"/>
      <c r="G33" s="27"/>
      <c r="H33" s="28"/>
      <c r="I33" s="27"/>
      <c r="J33" s="5"/>
      <c r="K33" s="5"/>
      <c r="L33" s="5"/>
    </row>
    <row r="34" spans="1:12" ht="18" customHeight="1">
      <c r="A34" s="486" t="s">
        <v>26</v>
      </c>
      <c r="B34" s="486"/>
      <c r="C34" s="486"/>
      <c r="D34" s="486"/>
      <c r="E34" s="486"/>
      <c r="F34" s="486"/>
      <c r="G34" s="486"/>
      <c r="H34" s="23" t="s">
        <v>25</v>
      </c>
      <c r="I34" s="24">
        <f>G40</f>
        <v>6.1499999999999999E-2</v>
      </c>
      <c r="J34" s="5"/>
      <c r="K34" s="5"/>
      <c r="L34" s="5"/>
    </row>
    <row r="35" spans="1:12" ht="14.25" thickBot="1">
      <c r="A35" s="38"/>
      <c r="B35" s="39"/>
      <c r="C35" s="25"/>
      <c r="D35" s="25"/>
      <c r="E35" s="25"/>
      <c r="F35" s="25"/>
      <c r="G35" s="25"/>
      <c r="H35" s="25"/>
      <c r="I35" s="25"/>
      <c r="J35" s="5"/>
      <c r="K35" s="5"/>
      <c r="L35" s="5"/>
    </row>
    <row r="36" spans="1:12" ht="14.25" thickBot="1">
      <c r="C36" s="40" t="s">
        <v>24</v>
      </c>
      <c r="D36" s="41" t="s">
        <v>23</v>
      </c>
      <c r="E36" s="41" t="s">
        <v>22</v>
      </c>
      <c r="F36" s="41" t="s">
        <v>21</v>
      </c>
      <c r="G36" s="42" t="s">
        <v>20</v>
      </c>
      <c r="H36" s="5"/>
      <c r="I36" s="5"/>
      <c r="J36" s="5"/>
      <c r="K36" s="5"/>
      <c r="L36" s="5"/>
    </row>
    <row r="37" spans="1:12">
      <c r="C37" s="43" t="s">
        <v>19</v>
      </c>
      <c r="D37" s="44" t="s">
        <v>14</v>
      </c>
      <c r="E37" s="45">
        <v>0.03</v>
      </c>
      <c r="F37" s="44" t="s">
        <v>17</v>
      </c>
      <c r="G37" s="46">
        <v>0.03</v>
      </c>
      <c r="H37" s="5"/>
      <c r="I37" s="5"/>
      <c r="J37" s="5"/>
      <c r="K37" s="5"/>
      <c r="L37" s="5"/>
    </row>
    <row r="38" spans="1:12">
      <c r="C38" s="47" t="s">
        <v>18</v>
      </c>
      <c r="D38" s="48" t="s">
        <v>14</v>
      </c>
      <c r="E38" s="49">
        <v>6.4999999999999997E-3</v>
      </c>
      <c r="F38" s="48" t="s">
        <v>17</v>
      </c>
      <c r="G38" s="50">
        <v>6.4999999999999997E-3</v>
      </c>
      <c r="H38" s="5"/>
      <c r="I38" s="5"/>
      <c r="J38" s="5"/>
      <c r="K38" s="5"/>
      <c r="L38" s="5"/>
    </row>
    <row r="39" spans="1:12" s="435" customFormat="1">
      <c r="C39" s="436" t="s">
        <v>16</v>
      </c>
      <c r="D39" s="437" t="s">
        <v>14</v>
      </c>
      <c r="E39" s="438">
        <v>0.05</v>
      </c>
      <c r="F39" s="437" t="s">
        <v>15</v>
      </c>
      <c r="G39" s="439">
        <v>2.5000000000000001E-2</v>
      </c>
      <c r="H39" s="25"/>
      <c r="I39" s="25"/>
      <c r="J39" s="25"/>
      <c r="K39" s="25"/>
      <c r="L39" s="25"/>
    </row>
    <row r="40" spans="1:12" ht="14.25" thickBot="1">
      <c r="C40" s="51" t="s">
        <v>1</v>
      </c>
      <c r="D40" s="52" t="s">
        <v>14</v>
      </c>
      <c r="E40" s="52" t="s">
        <v>14</v>
      </c>
      <c r="F40" s="52" t="s">
        <v>14</v>
      </c>
      <c r="G40" s="53">
        <f>SUM(G37:G39)</f>
        <v>6.1499999999999999E-2</v>
      </c>
      <c r="H40" s="5"/>
      <c r="I40" s="5"/>
      <c r="J40" s="5"/>
      <c r="K40" s="5"/>
      <c r="L40" s="5"/>
    </row>
    <row r="41" spans="1:12">
      <c r="B41" s="54"/>
      <c r="C41" s="484" t="s">
        <v>13</v>
      </c>
      <c r="D41" s="484"/>
      <c r="E41" s="484"/>
      <c r="F41" s="484"/>
      <c r="G41" s="484"/>
      <c r="H41" s="33"/>
      <c r="I41" s="33"/>
      <c r="J41" s="5"/>
      <c r="K41" s="5"/>
      <c r="L41" s="5"/>
    </row>
    <row r="42" spans="1:12" ht="14.25" thickBot="1">
      <c r="A42" s="22"/>
      <c r="B42" s="22"/>
      <c r="C42" s="22"/>
      <c r="D42" s="22"/>
      <c r="E42" s="22"/>
      <c r="F42" s="22"/>
      <c r="G42" s="22"/>
      <c r="H42" s="22"/>
      <c r="I42" s="22"/>
      <c r="J42" s="5"/>
      <c r="K42" s="5"/>
      <c r="L42" s="5"/>
    </row>
    <row r="43" spans="1:12">
      <c r="A43" s="481" t="s">
        <v>69</v>
      </c>
      <c r="B43" s="481"/>
      <c r="C43" s="481"/>
      <c r="D43" s="481"/>
      <c r="E43" s="481"/>
      <c r="F43" s="481"/>
      <c r="G43" s="481"/>
      <c r="H43" s="481"/>
      <c r="I43" s="481"/>
      <c r="J43" s="5"/>
      <c r="K43" s="5"/>
      <c r="L43" s="5"/>
    </row>
    <row r="44" spans="1:12">
      <c r="A44" s="5"/>
      <c r="B44" s="5"/>
      <c r="C44" s="5"/>
      <c r="D44" s="5"/>
      <c r="E44" s="5"/>
      <c r="F44" s="5"/>
      <c r="G44" s="5"/>
      <c r="H44" s="5"/>
      <c r="I44" s="5"/>
      <c r="J44" s="5"/>
      <c r="K44" s="5"/>
      <c r="L44" s="5"/>
    </row>
    <row r="45" spans="1:12">
      <c r="A45" s="5"/>
      <c r="B45" s="5"/>
      <c r="C45" s="5"/>
      <c r="D45" s="5"/>
      <c r="E45" s="5"/>
      <c r="F45" s="5"/>
      <c r="G45" s="5"/>
      <c r="H45" s="5"/>
      <c r="I45" s="5"/>
      <c r="J45" s="5"/>
      <c r="K45" s="5"/>
      <c r="L45" s="5"/>
    </row>
    <row r="46" spans="1:12">
      <c r="A46" s="5"/>
      <c r="B46" s="5"/>
      <c r="C46" s="5"/>
      <c r="D46" s="5"/>
      <c r="E46" s="5"/>
      <c r="F46" s="5"/>
      <c r="G46" s="5"/>
      <c r="H46" s="5"/>
      <c r="I46" s="5"/>
      <c r="J46" s="5"/>
      <c r="K46" s="5"/>
      <c r="L46" s="5"/>
    </row>
    <row r="47" spans="1:12">
      <c r="A47" s="5"/>
      <c r="B47" s="5"/>
      <c r="C47" s="5"/>
      <c r="D47" s="5"/>
      <c r="E47" s="5"/>
      <c r="F47" s="5"/>
      <c r="G47" s="5"/>
      <c r="H47" s="5"/>
      <c r="I47" s="5"/>
      <c r="J47" s="5"/>
      <c r="K47" s="5"/>
      <c r="L47" s="5"/>
    </row>
    <row r="48" spans="1:12">
      <c r="A48" s="5"/>
      <c r="B48" s="5"/>
      <c r="C48" s="5"/>
      <c r="D48" s="5"/>
      <c r="E48" s="5"/>
      <c r="F48" s="5"/>
      <c r="G48" s="5"/>
      <c r="H48" s="5"/>
      <c r="I48" s="5"/>
      <c r="J48" s="5"/>
      <c r="K48" s="5"/>
      <c r="L48" s="5"/>
    </row>
    <row r="49" spans="1:12">
      <c r="A49" s="5"/>
      <c r="B49" s="5"/>
      <c r="C49" s="5"/>
      <c r="D49" s="5"/>
      <c r="E49" s="5"/>
      <c r="F49" s="5"/>
      <c r="G49" s="5"/>
      <c r="H49" s="5"/>
      <c r="I49" s="5"/>
      <c r="J49" s="5"/>
      <c r="K49" s="5"/>
      <c r="L49" s="5"/>
    </row>
    <row r="50" spans="1:12">
      <c r="A50" s="5"/>
      <c r="B50" s="5"/>
      <c r="C50" s="5"/>
      <c r="D50" s="5"/>
      <c r="E50" s="5"/>
      <c r="F50" s="5"/>
      <c r="G50" s="5"/>
      <c r="H50" s="5"/>
      <c r="I50" s="5"/>
      <c r="J50" s="5"/>
      <c r="K50" s="5"/>
      <c r="L50" s="5"/>
    </row>
    <row r="51" spans="1:12">
      <c r="A51" s="5"/>
      <c r="B51" s="5"/>
      <c r="C51" s="5"/>
      <c r="D51" s="5"/>
      <c r="E51" s="5"/>
      <c r="F51" s="5"/>
      <c r="G51" s="5"/>
      <c r="H51" s="5"/>
      <c r="I51" s="5"/>
      <c r="J51" s="5"/>
      <c r="K51" s="5"/>
      <c r="L51" s="5"/>
    </row>
    <row r="52" spans="1:12">
      <c r="A52" s="5"/>
      <c r="B52" s="5"/>
      <c r="C52" s="5"/>
      <c r="D52" s="5"/>
      <c r="E52" s="5"/>
      <c r="F52" s="5"/>
      <c r="G52" s="5"/>
      <c r="H52" s="5"/>
      <c r="I52" s="5"/>
      <c r="J52" s="5"/>
      <c r="K52" s="5"/>
      <c r="L52" s="5"/>
    </row>
    <row r="53" spans="1:12">
      <c r="A53" s="5"/>
      <c r="B53" s="5"/>
      <c r="C53" s="5"/>
      <c r="D53" s="5"/>
      <c r="E53" s="5"/>
      <c r="F53" s="5"/>
      <c r="G53" s="5"/>
      <c r="H53" s="5"/>
      <c r="I53" s="5"/>
      <c r="J53" s="5"/>
      <c r="K53" s="5"/>
      <c r="L53" s="5"/>
    </row>
    <row r="54" spans="1:12">
      <c r="A54" s="5"/>
      <c r="B54" s="5"/>
      <c r="C54" s="5"/>
      <c r="D54" s="5"/>
      <c r="E54" s="5"/>
      <c r="F54" s="5"/>
      <c r="G54" s="5"/>
      <c r="H54" s="5"/>
      <c r="I54" s="5"/>
      <c r="J54" s="5"/>
      <c r="K54" s="5"/>
      <c r="L54" s="5"/>
    </row>
    <row r="55" spans="1:12">
      <c r="A55" s="5"/>
      <c r="B55" s="5"/>
      <c r="C55" s="5"/>
      <c r="D55" s="5"/>
      <c r="E55" s="5"/>
      <c r="F55" s="5"/>
      <c r="G55" s="5"/>
      <c r="H55" s="5"/>
      <c r="I55" s="5"/>
      <c r="J55" s="5"/>
      <c r="K55" s="5"/>
      <c r="L55" s="5"/>
    </row>
    <row r="56" spans="1:12">
      <c r="A56" s="5"/>
      <c r="B56" s="5"/>
      <c r="C56" s="5"/>
      <c r="D56" s="5"/>
      <c r="E56" s="5"/>
      <c r="F56" s="5"/>
      <c r="G56" s="5"/>
      <c r="H56" s="5"/>
      <c r="I56" s="5"/>
      <c r="J56" s="5"/>
      <c r="K56" s="5"/>
      <c r="L56" s="5"/>
    </row>
    <row r="57" spans="1:12">
      <c r="A57" s="5"/>
      <c r="B57" s="5"/>
      <c r="C57" s="5"/>
      <c r="D57" s="5"/>
      <c r="E57" s="5"/>
      <c r="F57" s="5"/>
      <c r="G57" s="5"/>
      <c r="H57" s="5"/>
      <c r="I57" s="5"/>
      <c r="J57" s="5"/>
      <c r="K57" s="5"/>
      <c r="L57" s="5"/>
    </row>
    <row r="58" spans="1:12">
      <c r="A58" s="5"/>
      <c r="B58" s="5"/>
      <c r="C58" s="5"/>
      <c r="D58" s="5"/>
      <c r="E58" s="5"/>
      <c r="F58" s="5"/>
      <c r="G58" s="5"/>
      <c r="H58" s="5"/>
      <c r="I58" s="5"/>
    </row>
    <row r="59" spans="1:12">
      <c r="A59" s="5"/>
      <c r="B59" s="5"/>
      <c r="C59" s="5"/>
      <c r="D59" s="5"/>
      <c r="E59" s="5"/>
      <c r="F59" s="5"/>
      <c r="G59" s="5"/>
      <c r="H59" s="5"/>
      <c r="I59" s="5"/>
    </row>
    <row r="60" spans="1:12">
      <c r="A60" s="5"/>
      <c r="B60" s="5"/>
      <c r="C60" s="5"/>
      <c r="D60" s="5"/>
      <c r="E60" s="5"/>
      <c r="F60" s="5"/>
      <c r="G60" s="5"/>
      <c r="H60" s="5"/>
      <c r="I60" s="5"/>
    </row>
    <row r="61" spans="1:12">
      <c r="A61" s="5"/>
      <c r="B61" s="5"/>
      <c r="C61" s="5"/>
      <c r="D61" s="5"/>
      <c r="E61" s="5"/>
      <c r="F61" s="5"/>
      <c r="G61" s="5"/>
      <c r="H61" s="5"/>
      <c r="I61" s="5"/>
    </row>
    <row r="62" spans="1:12">
      <c r="A62" s="5"/>
      <c r="B62" s="5"/>
      <c r="C62" s="5"/>
      <c r="D62" s="5"/>
      <c r="E62" s="5"/>
      <c r="F62" s="5"/>
      <c r="G62" s="5"/>
      <c r="H62" s="5"/>
      <c r="I62" s="5"/>
    </row>
    <row r="63" spans="1:12">
      <c r="A63" s="5"/>
      <c r="B63" s="5"/>
      <c r="C63" s="5"/>
      <c r="D63" s="5"/>
      <c r="E63" s="5"/>
      <c r="F63" s="5"/>
      <c r="G63" s="5"/>
      <c r="H63" s="5"/>
      <c r="I63" s="5"/>
    </row>
    <row r="64" spans="1:12">
      <c r="A64" s="5"/>
      <c r="B64" s="5"/>
      <c r="C64" s="5"/>
      <c r="D64" s="5"/>
      <c r="E64" s="5"/>
      <c r="F64" s="5"/>
      <c r="G64" s="5"/>
      <c r="H64" s="5"/>
      <c r="I64" s="5"/>
    </row>
    <row r="65" spans="1:9">
      <c r="A65" s="5"/>
      <c r="B65" s="5"/>
      <c r="C65" s="5"/>
      <c r="D65" s="5"/>
      <c r="E65" s="5"/>
      <c r="F65" s="5"/>
      <c r="G65" s="5"/>
      <c r="H65" s="5"/>
      <c r="I65" s="5"/>
    </row>
    <row r="66" spans="1:9">
      <c r="A66" s="5"/>
      <c r="B66" s="5"/>
      <c r="C66" s="5"/>
      <c r="D66" s="5"/>
      <c r="E66" s="5"/>
      <c r="F66" s="5"/>
      <c r="G66" s="5"/>
      <c r="H66" s="5"/>
      <c r="I66" s="5"/>
    </row>
    <row r="67" spans="1:9">
      <c r="A67" s="5"/>
      <c r="B67" s="5"/>
      <c r="C67" s="5"/>
      <c r="D67" s="5"/>
      <c r="E67" s="5"/>
      <c r="F67" s="5"/>
      <c r="G67" s="5"/>
      <c r="H67" s="5"/>
      <c r="I67" s="5"/>
    </row>
    <row r="68" spans="1:9">
      <c r="A68" s="5"/>
      <c r="B68" s="5"/>
      <c r="C68" s="5"/>
      <c r="D68" s="5"/>
      <c r="E68" s="5"/>
      <c r="F68" s="5"/>
      <c r="G68" s="5"/>
      <c r="H68" s="5"/>
      <c r="I68" s="5"/>
    </row>
    <row r="69" spans="1:9">
      <c r="A69" s="5"/>
      <c r="B69" s="5"/>
      <c r="C69" s="5"/>
      <c r="D69" s="5"/>
      <c r="E69" s="5"/>
      <c r="F69" s="5"/>
      <c r="G69" s="5"/>
      <c r="H69" s="5"/>
      <c r="I69" s="5"/>
    </row>
    <row r="70" spans="1:9">
      <c r="A70" s="5"/>
      <c r="B70" s="5"/>
      <c r="C70" s="5"/>
      <c r="D70" s="5"/>
      <c r="E70" s="5"/>
      <c r="F70" s="5"/>
      <c r="G70" s="5"/>
      <c r="H70" s="5"/>
      <c r="I70" s="5"/>
    </row>
    <row r="71" spans="1:9">
      <c r="A71" s="5"/>
      <c r="B71" s="5"/>
      <c r="C71" s="5"/>
      <c r="D71" s="5"/>
      <c r="E71" s="5"/>
      <c r="F71" s="5"/>
      <c r="G71" s="5"/>
      <c r="H71" s="5"/>
      <c r="I71" s="5"/>
    </row>
    <row r="72" spans="1:9">
      <c r="A72" s="5"/>
      <c r="B72" s="5"/>
      <c r="C72" s="5"/>
      <c r="D72" s="5"/>
      <c r="E72" s="5"/>
      <c r="F72" s="5"/>
      <c r="G72" s="5"/>
      <c r="H72" s="5"/>
      <c r="I72" s="5"/>
    </row>
    <row r="73" spans="1:9">
      <c r="A73" s="5"/>
      <c r="B73" s="5"/>
      <c r="C73" s="5"/>
      <c r="D73" s="5"/>
      <c r="E73" s="5"/>
      <c r="F73" s="5"/>
      <c r="G73" s="5"/>
      <c r="H73" s="5"/>
      <c r="I73" s="5"/>
    </row>
    <row r="74" spans="1:9">
      <c r="A74" s="5"/>
      <c r="B74" s="5"/>
      <c r="C74" s="5"/>
      <c r="D74" s="5"/>
      <c r="E74" s="5"/>
      <c r="F74" s="5"/>
      <c r="G74" s="5"/>
      <c r="H74" s="5"/>
      <c r="I74" s="5"/>
    </row>
    <row r="75" spans="1:9">
      <c r="A75" s="5"/>
      <c r="B75" s="5"/>
      <c r="C75" s="5"/>
      <c r="D75" s="5"/>
      <c r="E75" s="5"/>
      <c r="F75" s="5"/>
      <c r="G75" s="5"/>
      <c r="H75" s="5"/>
      <c r="I75" s="5"/>
    </row>
    <row r="76" spans="1:9">
      <c r="A76" s="5"/>
      <c r="B76" s="5"/>
      <c r="C76" s="5"/>
      <c r="D76" s="5"/>
      <c r="E76" s="5"/>
      <c r="F76" s="5"/>
      <c r="G76" s="5"/>
      <c r="H76" s="5"/>
      <c r="I76" s="5"/>
    </row>
    <row r="77" spans="1:9">
      <c r="A77" s="5"/>
      <c r="B77" s="5"/>
      <c r="C77" s="5"/>
      <c r="D77" s="5"/>
      <c r="E77" s="5"/>
      <c r="F77" s="5"/>
      <c r="G77" s="5"/>
      <c r="H77" s="5"/>
      <c r="I77" s="5"/>
    </row>
    <row r="78" spans="1:9">
      <c r="A78" s="5"/>
      <c r="B78" s="5"/>
      <c r="C78" s="5"/>
      <c r="D78" s="5"/>
      <c r="E78" s="5"/>
      <c r="F78" s="5"/>
      <c r="G78" s="5"/>
      <c r="H78" s="5"/>
      <c r="I78" s="5"/>
    </row>
    <row r="79" spans="1:9">
      <c r="A79" s="5"/>
      <c r="B79" s="5"/>
      <c r="C79" s="5"/>
      <c r="D79" s="5"/>
      <c r="E79" s="5"/>
      <c r="F79" s="5"/>
      <c r="G79" s="5"/>
      <c r="H79" s="5"/>
      <c r="I79" s="5"/>
    </row>
    <row r="80" spans="1:9">
      <c r="A80" s="5"/>
      <c r="B80" s="5"/>
      <c r="C80" s="5"/>
      <c r="D80" s="5"/>
      <c r="E80" s="5"/>
      <c r="F80" s="5"/>
      <c r="G80" s="5"/>
      <c r="H80" s="5"/>
      <c r="I80" s="5"/>
    </row>
    <row r="81" spans="1:9">
      <c r="A81" s="5"/>
      <c r="B81" s="5"/>
      <c r="C81" s="5"/>
      <c r="D81" s="5"/>
      <c r="E81" s="5"/>
      <c r="F81" s="5"/>
      <c r="G81" s="5"/>
      <c r="H81" s="5"/>
      <c r="I81" s="5"/>
    </row>
    <row r="82" spans="1:9">
      <c r="A82" s="5"/>
      <c r="B82" s="5"/>
      <c r="C82" s="5"/>
      <c r="D82" s="5"/>
      <c r="E82" s="5"/>
      <c r="F82" s="5"/>
      <c r="G82" s="5"/>
      <c r="H82" s="5"/>
      <c r="I82" s="5"/>
    </row>
    <row r="83" spans="1:9">
      <c r="A83" s="5"/>
      <c r="B83" s="5"/>
      <c r="C83" s="5"/>
      <c r="D83" s="5"/>
      <c r="E83" s="5"/>
      <c r="F83" s="5"/>
      <c r="G83" s="5"/>
      <c r="H83" s="5"/>
      <c r="I83" s="5"/>
    </row>
    <row r="84" spans="1:9">
      <c r="A84" s="5"/>
      <c r="B84" s="5"/>
      <c r="C84" s="5"/>
      <c r="D84" s="5"/>
      <c r="E84" s="5"/>
      <c r="F84" s="5"/>
      <c r="G84" s="5"/>
      <c r="H84" s="5"/>
      <c r="I84" s="5"/>
    </row>
    <row r="85" spans="1:9">
      <c r="A85" s="5"/>
      <c r="B85" s="5"/>
      <c r="C85" s="5"/>
      <c r="D85" s="5"/>
      <c r="E85" s="5"/>
      <c r="F85" s="5"/>
      <c r="G85" s="5"/>
      <c r="H85" s="5"/>
      <c r="I85" s="5"/>
    </row>
    <row r="86" spans="1:9">
      <c r="A86" s="5"/>
      <c r="B86" s="5"/>
      <c r="C86" s="5"/>
      <c r="D86" s="5"/>
      <c r="E86" s="5"/>
      <c r="F86" s="5"/>
      <c r="G86" s="5"/>
      <c r="H86" s="5"/>
      <c r="I86" s="5"/>
    </row>
    <row r="87" spans="1:9">
      <c r="A87" s="483"/>
      <c r="B87" s="483"/>
      <c r="C87" s="55"/>
      <c r="D87" s="5"/>
      <c r="E87" s="5"/>
      <c r="F87" s="5"/>
      <c r="G87" s="5"/>
      <c r="H87" s="5"/>
      <c r="I87" s="5"/>
    </row>
    <row r="88" spans="1:9">
      <c r="A88" s="483"/>
      <c r="B88" s="483"/>
      <c r="C88" s="56"/>
      <c r="D88" s="5"/>
      <c r="E88" s="5"/>
      <c r="F88" s="5"/>
      <c r="G88" s="5"/>
      <c r="H88" s="5"/>
      <c r="I88" s="5"/>
    </row>
  </sheetData>
  <mergeCells count="31">
    <mergeCell ref="A7:I7"/>
    <mergeCell ref="A8:I8"/>
    <mergeCell ref="A9:I9"/>
    <mergeCell ref="A13:B13"/>
    <mergeCell ref="A16:I16"/>
    <mergeCell ref="A25:G25"/>
    <mergeCell ref="A14:I14"/>
    <mergeCell ref="A15:I15"/>
    <mergeCell ref="A17:I17"/>
    <mergeCell ref="A32:F32"/>
    <mergeCell ref="A18:I18"/>
    <mergeCell ref="A19:I19"/>
    <mergeCell ref="A20:I20"/>
    <mergeCell ref="A22:G22"/>
    <mergeCell ref="A23:F23"/>
    <mergeCell ref="A1:I1"/>
    <mergeCell ref="A2:B6"/>
    <mergeCell ref="C2:F2"/>
    <mergeCell ref="H2:I2"/>
    <mergeCell ref="C3:F3"/>
    <mergeCell ref="H4:I6"/>
    <mergeCell ref="H3:I3"/>
    <mergeCell ref="A43:I43"/>
    <mergeCell ref="A26:F26"/>
    <mergeCell ref="A88:B88"/>
    <mergeCell ref="A87:B87"/>
    <mergeCell ref="C41:G41"/>
    <mergeCell ref="A31:G31"/>
    <mergeCell ref="A28:G28"/>
    <mergeCell ref="A34:G34"/>
    <mergeCell ref="A29:F29"/>
  </mergeCells>
  <printOptions horizontalCentered="1"/>
  <pageMargins left="0.59055118110236227" right="0.59055118110236227" top="0.59055118110236227" bottom="0.59055118110236227" header="0.39370078740157483" footer="0.39370078740157483"/>
  <pageSetup paperSize="9" scale="66" fitToHeight="2" orientation="portrait" r:id="rId1"/>
  <headerFooter>
    <oddFooter>&amp;L&amp;"Courier New,Normal"&amp;F/&amp;A&amp;R&amp;"Courier New,Normal"Pág.&amp;P/&amp;N</oddFooter>
  </headerFooter>
  <drawing r:id="rId2"/>
  <legacyDrawing r:id="rId3"/>
  <oleObjects>
    <oleObject progId="Equation.3" shapeId="1025" r:id="rId4"/>
  </oleObjects>
</worksheet>
</file>

<file path=xl/worksheets/sheet5.xml><?xml version="1.0" encoding="utf-8"?>
<worksheet xmlns="http://schemas.openxmlformats.org/spreadsheetml/2006/main" xmlns:r="http://schemas.openxmlformats.org/officeDocument/2006/relationships">
  <dimension ref="A1:M211"/>
  <sheetViews>
    <sheetView showGridLines="0" showOutlineSymbols="0" view="pageBreakPreview" zoomScale="80" zoomScaleNormal="80" zoomScaleSheetLayoutView="80" zoomScalePageLayoutView="80" workbookViewId="0">
      <selection activeCell="N22" sqref="N22"/>
    </sheetView>
  </sheetViews>
  <sheetFormatPr defaultColWidth="11.42578125" defaultRowHeight="12" customHeight="1" outlineLevelRow="1"/>
  <cols>
    <col min="1" max="1" width="5.5703125" style="71" bestFit="1" customWidth="1"/>
    <col min="2" max="2" width="29.28515625" style="103" customWidth="1"/>
    <col min="3" max="3" width="18.28515625" style="96" bestFit="1" customWidth="1"/>
    <col min="4" max="10" width="16.7109375" style="96" customWidth="1"/>
    <col min="11" max="11" width="13.140625" style="104" bestFit="1" customWidth="1"/>
    <col min="12" max="12" width="18.140625" style="104" bestFit="1" customWidth="1"/>
    <col min="13" max="16384" width="11.42578125" style="84"/>
  </cols>
  <sheetData>
    <row r="1" spans="1:12" s="74" customFormat="1" ht="13.5" customHeight="1">
      <c r="A1" s="507" t="s">
        <v>5</v>
      </c>
      <c r="B1" s="507"/>
      <c r="C1" s="507"/>
      <c r="D1" s="507"/>
      <c r="E1" s="507"/>
      <c r="F1" s="507"/>
      <c r="G1" s="507"/>
      <c r="H1" s="507"/>
      <c r="I1" s="507"/>
      <c r="J1" s="507"/>
      <c r="K1" s="507"/>
      <c r="L1" s="507"/>
    </row>
    <row r="2" spans="1:12" s="74" customFormat="1" ht="13.5" customHeight="1">
      <c r="A2" s="465"/>
      <c r="B2" s="465"/>
      <c r="C2" s="511" t="s">
        <v>45</v>
      </c>
      <c r="D2" s="511"/>
      <c r="E2" s="511"/>
      <c r="F2" s="75"/>
      <c r="G2" s="75"/>
      <c r="H2" s="75"/>
      <c r="I2" s="205" t="s">
        <v>44</v>
      </c>
      <c r="J2" s="420">
        <f>'ORÇ SINTÉTICO'!H2</f>
        <v>41757</v>
      </c>
    </row>
    <row r="3" spans="1:12" s="74" customFormat="1" ht="13.5" customHeight="1">
      <c r="A3" s="465"/>
      <c r="B3" s="465"/>
      <c r="C3" s="467" t="s">
        <v>61</v>
      </c>
      <c r="D3" s="467"/>
      <c r="E3" s="467"/>
      <c r="F3" s="148"/>
      <c r="G3" s="148"/>
      <c r="H3" s="148"/>
      <c r="I3" s="148"/>
      <c r="J3" s="148"/>
    </row>
    <row r="4" spans="1:12" s="74" customFormat="1" ht="13.5" customHeight="1">
      <c r="A4" s="465"/>
      <c r="B4" s="465"/>
      <c r="C4" s="3" t="s">
        <v>41</v>
      </c>
      <c r="D4" s="479" t="s">
        <v>677</v>
      </c>
      <c r="E4" s="479"/>
      <c r="F4" s="479"/>
      <c r="G4" s="479"/>
      <c r="H4" s="479"/>
      <c r="I4" s="248"/>
      <c r="J4" s="4"/>
    </row>
    <row r="5" spans="1:12" s="74" customFormat="1" ht="13.5" customHeight="1">
      <c r="A5" s="465"/>
      <c r="B5" s="465"/>
      <c r="C5" s="3" t="s">
        <v>39</v>
      </c>
      <c r="D5" s="4" t="s">
        <v>265</v>
      </c>
      <c r="E5" s="4"/>
      <c r="F5" s="4"/>
      <c r="G5" s="4"/>
      <c r="H5" s="4"/>
      <c r="I5" s="4"/>
      <c r="J5" s="4"/>
    </row>
    <row r="6" spans="1:12" s="74" customFormat="1" ht="13.5" customHeight="1">
      <c r="A6" s="465"/>
      <c r="B6" s="465"/>
      <c r="C6" s="76" t="s">
        <v>38</v>
      </c>
      <c r="D6" s="508" t="s">
        <v>733</v>
      </c>
      <c r="E6" s="508"/>
      <c r="F6" s="77"/>
      <c r="G6" s="77"/>
      <c r="H6" s="77"/>
      <c r="I6" s="77"/>
      <c r="J6" s="77"/>
    </row>
    <row r="7" spans="1:12" s="74" customFormat="1" ht="13.5" customHeight="1">
      <c r="A7" s="509" t="str">
        <f>'ORÇ SINTÉTICO'!A6</f>
        <v xml:space="preserve">Data base:  SINAPI - JAN/2014,  SCO/RIO - DEZ/2013,  Informativo SBC FEV/2014, EMOP JAN/2014, TCPO14-PINI MAR/2013 (na inexistencia de item SINAPI) </v>
      </c>
      <c r="B7" s="509"/>
      <c r="C7" s="509"/>
      <c r="D7" s="509"/>
      <c r="E7" s="509"/>
      <c r="F7" s="509"/>
      <c r="G7" s="509"/>
      <c r="H7" s="509"/>
      <c r="I7" s="509"/>
      <c r="J7" s="509"/>
      <c r="K7" s="509"/>
      <c r="L7" s="509"/>
    </row>
    <row r="8" spans="1:12" s="74" customFormat="1" ht="13.5" customHeight="1">
      <c r="A8" s="510"/>
      <c r="B8" s="510"/>
      <c r="C8" s="510"/>
      <c r="D8" s="510"/>
      <c r="E8" s="510"/>
      <c r="F8" s="510"/>
      <c r="G8" s="510"/>
      <c r="H8" s="510"/>
      <c r="I8" s="510"/>
      <c r="J8" s="510"/>
      <c r="K8" s="510"/>
      <c r="L8" s="510"/>
    </row>
    <row r="9" spans="1:12" s="74" customFormat="1" ht="13.5" customHeight="1">
      <c r="A9" s="501" t="s">
        <v>6</v>
      </c>
      <c r="B9" s="503" t="s">
        <v>2</v>
      </c>
      <c r="C9" s="505" t="s">
        <v>7</v>
      </c>
      <c r="D9" s="501" t="s">
        <v>126</v>
      </c>
      <c r="E9" s="501" t="s">
        <v>127</v>
      </c>
      <c r="F9" s="501" t="s">
        <v>128</v>
      </c>
      <c r="G9" s="501" t="s">
        <v>129</v>
      </c>
      <c r="H9" s="501" t="s">
        <v>130</v>
      </c>
      <c r="I9" s="501" t="s">
        <v>586</v>
      </c>
      <c r="J9" s="501" t="s">
        <v>587</v>
      </c>
      <c r="K9" s="501" t="s">
        <v>588</v>
      </c>
      <c r="L9" s="501" t="s">
        <v>1</v>
      </c>
    </row>
    <row r="10" spans="1:12" s="74" customFormat="1" ht="13.5" customHeight="1">
      <c r="A10" s="502"/>
      <c r="B10" s="504"/>
      <c r="C10" s="506"/>
      <c r="D10" s="502"/>
      <c r="E10" s="502"/>
      <c r="F10" s="523"/>
      <c r="G10" s="523"/>
      <c r="H10" s="523"/>
      <c r="I10" s="523"/>
      <c r="J10" s="502"/>
      <c r="K10" s="502"/>
      <c r="L10" s="502"/>
    </row>
    <row r="11" spans="1:12" s="74" customFormat="1" ht="27" customHeight="1">
      <c r="A11" s="150"/>
      <c r="B11" s="503" t="s">
        <v>131</v>
      </c>
      <c r="C11" s="78"/>
      <c r="D11" s="512">
        <v>1</v>
      </c>
      <c r="E11" s="79"/>
      <c r="F11" s="105"/>
      <c r="G11" s="105"/>
      <c r="H11" s="105"/>
      <c r="I11" s="149"/>
      <c r="J11" s="149"/>
      <c r="K11" s="514" t="s">
        <v>132</v>
      </c>
      <c r="L11" s="81"/>
    </row>
    <row r="12" spans="1:12" s="74" customFormat="1" ht="11.25">
      <c r="A12" s="150"/>
      <c r="B12" s="504"/>
      <c r="C12" s="78"/>
      <c r="D12" s="513"/>
      <c r="E12" s="79"/>
      <c r="F12" s="80"/>
      <c r="G12" s="80"/>
      <c r="H12" s="80"/>
      <c r="I12" s="150"/>
      <c r="J12" s="151"/>
      <c r="K12" s="515"/>
      <c r="L12" s="81"/>
    </row>
    <row r="13" spans="1:12" s="74" customFormat="1" ht="13.5" customHeight="1">
      <c r="A13" s="517">
        <v>1</v>
      </c>
      <c r="B13" s="519" t="str">
        <f>VLOOKUP(A13,'PLANILHA DE PREÇOS'!$A$9:$B$137,2,FALSE)</f>
        <v>SERVIÇOS GERAIS</v>
      </c>
      <c r="C13" s="521">
        <f>VLOOKUP(A13,'PLANILHA DE PREÇOS'!$E$9:$H$137,4,FALSE)</f>
        <v>0</v>
      </c>
      <c r="D13" s="62">
        <v>0.2</v>
      </c>
      <c r="E13" s="62">
        <v>0.15</v>
      </c>
      <c r="F13" s="63">
        <v>0.15</v>
      </c>
      <c r="G13" s="62">
        <v>0.15</v>
      </c>
      <c r="H13" s="62">
        <v>0.15</v>
      </c>
      <c r="I13" s="63">
        <v>0.2</v>
      </c>
      <c r="J13" s="63"/>
      <c r="K13" s="515"/>
      <c r="L13" s="82">
        <f>SUM(D13:K13)</f>
        <v>1</v>
      </c>
    </row>
    <row r="14" spans="1:12" s="74" customFormat="1" ht="13.5" customHeight="1">
      <c r="A14" s="518"/>
      <c r="B14" s="520"/>
      <c r="C14" s="522"/>
      <c r="D14" s="64" t="e">
        <f t="shared" ref="D14:I14" si="0">$C$13/$C$34*D13</f>
        <v>#DIV/0!</v>
      </c>
      <c r="E14" s="64" t="e">
        <f t="shared" si="0"/>
        <v>#DIV/0!</v>
      </c>
      <c r="F14" s="65" t="e">
        <f t="shared" si="0"/>
        <v>#DIV/0!</v>
      </c>
      <c r="G14" s="65" t="e">
        <f t="shared" si="0"/>
        <v>#DIV/0!</v>
      </c>
      <c r="H14" s="65" t="e">
        <f t="shared" si="0"/>
        <v>#DIV/0!</v>
      </c>
      <c r="I14" s="65" t="e">
        <f t="shared" si="0"/>
        <v>#DIV/0!</v>
      </c>
      <c r="J14" s="65"/>
      <c r="K14" s="515"/>
      <c r="L14" s="83" t="e">
        <f>SUM(D14:I14)</f>
        <v>#DIV/0!</v>
      </c>
    </row>
    <row r="15" spans="1:12" s="74" customFormat="1" ht="13.5" customHeight="1">
      <c r="A15" s="517">
        <v>2</v>
      </c>
      <c r="B15" s="519" t="str">
        <f>VLOOKUP(A15,'PLANILHA DE PREÇOS'!$A$9:$B$137,2,FALSE)</f>
        <v>PROJETOS</v>
      </c>
      <c r="C15" s="521">
        <f>VLOOKUP(A15,'PLANILHA DE PREÇOS'!$E$9:$H$137,4,FALSE)</f>
        <v>0</v>
      </c>
      <c r="D15" s="62">
        <v>0.5</v>
      </c>
      <c r="E15" s="62">
        <v>0</v>
      </c>
      <c r="F15" s="63"/>
      <c r="G15" s="62"/>
      <c r="H15" s="62"/>
      <c r="I15" s="63">
        <v>0.5</v>
      </c>
      <c r="J15" s="63"/>
      <c r="K15" s="515"/>
      <c r="L15" s="82">
        <f>SUM(D15:K15)</f>
        <v>1</v>
      </c>
    </row>
    <row r="16" spans="1:12" s="74" customFormat="1" ht="13.5" customHeight="1">
      <c r="A16" s="518"/>
      <c r="B16" s="520"/>
      <c r="C16" s="522"/>
      <c r="D16" s="64" t="e">
        <f>$C$15/$C$34*D15</f>
        <v>#DIV/0!</v>
      </c>
      <c r="E16" s="64"/>
      <c r="F16" s="65"/>
      <c r="G16" s="110"/>
      <c r="H16" s="162"/>
      <c r="I16" s="65" t="e">
        <f>$C$15/$C$34*I15</f>
        <v>#DIV/0!</v>
      </c>
      <c r="J16" s="65"/>
      <c r="K16" s="515"/>
      <c r="L16" s="83" t="e">
        <f>SUM(D16:I16)</f>
        <v>#DIV/0!</v>
      </c>
    </row>
    <row r="17" spans="1:12" s="74" customFormat="1" ht="13.5" customHeight="1">
      <c r="A17" s="517">
        <v>3</v>
      </c>
      <c r="B17" s="519" t="str">
        <f>VLOOKUP(A17,'PLANILHA DE PREÇOS'!$A$9:$B$137,2,FALSE)</f>
        <v>ESTRUTURAS</v>
      </c>
      <c r="C17" s="521">
        <f>VLOOKUP(A17,'PLANILHA DE PREÇOS'!$E$9:$H$137,4,FALSE)</f>
        <v>0</v>
      </c>
      <c r="D17" s="62"/>
      <c r="E17" s="62">
        <v>0.4</v>
      </c>
      <c r="F17" s="62">
        <v>0.3</v>
      </c>
      <c r="G17" s="62">
        <v>0.3</v>
      </c>
      <c r="H17" s="106"/>
      <c r="I17" s="163"/>
      <c r="J17" s="163"/>
      <c r="K17" s="515"/>
      <c r="L17" s="82">
        <f>SUM(D17:K17)</f>
        <v>1</v>
      </c>
    </row>
    <row r="18" spans="1:12" s="74" customFormat="1" ht="13.5" customHeight="1">
      <c r="A18" s="518"/>
      <c r="B18" s="520"/>
      <c r="C18" s="522"/>
      <c r="D18" s="64"/>
      <c r="E18" s="64" t="e">
        <f>$C$17/$C$34*E17</f>
        <v>#DIV/0!</v>
      </c>
      <c r="F18" s="64" t="e">
        <f>$C$17/$C$34*F17</f>
        <v>#DIV/0!</v>
      </c>
      <c r="G18" s="64" t="e">
        <f>$C$17/$C$34*G17</f>
        <v>#DIV/0!</v>
      </c>
      <c r="H18" s="107"/>
      <c r="I18" s="65"/>
      <c r="J18" s="65"/>
      <c r="K18" s="515"/>
      <c r="L18" s="83" t="e">
        <f>SUM(D18:I18)</f>
        <v>#DIV/0!</v>
      </c>
    </row>
    <row r="19" spans="1:12" s="74" customFormat="1" ht="13.5" customHeight="1" outlineLevel="1">
      <c r="A19" s="517">
        <v>4</v>
      </c>
      <c r="B19" s="519" t="str">
        <f>VLOOKUP(A19,'PLANILHA DE PREÇOS'!$A$9:$B$137,2,FALSE)</f>
        <v>COBERTURAS</v>
      </c>
      <c r="C19" s="521">
        <f>VLOOKUP(A19,'PLANILHA DE PREÇOS'!$E$9:$H$137,4,FALSE)</f>
        <v>0</v>
      </c>
      <c r="D19" s="62"/>
      <c r="E19" s="62"/>
      <c r="F19" s="62">
        <v>0.4</v>
      </c>
      <c r="G19" s="62">
        <v>0.3</v>
      </c>
      <c r="H19" s="164">
        <v>0.3</v>
      </c>
      <c r="I19" s="63"/>
      <c r="J19" s="63"/>
      <c r="K19" s="515"/>
      <c r="L19" s="82">
        <f>SUM(D19:K19)</f>
        <v>1</v>
      </c>
    </row>
    <row r="20" spans="1:12" s="74" customFormat="1" ht="13.5" customHeight="1" outlineLevel="1">
      <c r="A20" s="518"/>
      <c r="B20" s="520"/>
      <c r="C20" s="522"/>
      <c r="D20" s="64"/>
      <c r="E20" s="64"/>
      <c r="F20" s="64" t="e">
        <f>$C$19/$C$34*F19</f>
        <v>#DIV/0!</v>
      </c>
      <c r="G20" s="64" t="e">
        <f>$C$19/$C$34*G19</f>
        <v>#DIV/0!</v>
      </c>
      <c r="H20" s="64" t="e">
        <f>$C$19/$C$34*H19</f>
        <v>#DIV/0!</v>
      </c>
      <c r="I20" s="65"/>
      <c r="J20" s="65"/>
      <c r="K20" s="515"/>
      <c r="L20" s="83" t="e">
        <f>SUM(D20:I20)</f>
        <v>#DIV/0!</v>
      </c>
    </row>
    <row r="21" spans="1:12" s="74" customFormat="1" ht="13.5" customHeight="1" outlineLevel="1">
      <c r="A21" s="517">
        <v>5</v>
      </c>
      <c r="B21" s="519" t="str">
        <f>VLOOKUP(A21,'PLANILHA DE PREÇOS'!$A$9:$B$137,2,FALSE)</f>
        <v>ÁGUAS PLUVIAIS</v>
      </c>
      <c r="C21" s="521">
        <f>VLOOKUP(A21,'PLANILHA DE PREÇOS'!$E$9:$H$137,4,FALSE)</f>
        <v>0</v>
      </c>
      <c r="D21" s="62"/>
      <c r="E21" s="62"/>
      <c r="F21" s="63"/>
      <c r="G21" s="62">
        <v>0.5</v>
      </c>
      <c r="H21" s="62">
        <v>0.5</v>
      </c>
      <c r="I21" s="63"/>
      <c r="J21" s="63"/>
      <c r="K21" s="515"/>
      <c r="L21" s="82">
        <f>SUM(D21:K21)</f>
        <v>1</v>
      </c>
    </row>
    <row r="22" spans="1:12" s="74" customFormat="1" ht="13.5" customHeight="1" outlineLevel="1">
      <c r="A22" s="518"/>
      <c r="B22" s="520"/>
      <c r="C22" s="522"/>
      <c r="D22" s="64"/>
      <c r="E22" s="64"/>
      <c r="F22" s="65"/>
      <c r="G22" s="434" t="e">
        <f>$C$21/$C$34*H21</f>
        <v>#DIV/0!</v>
      </c>
      <c r="H22" s="165" t="e">
        <f>$C$21/$C$34*H21</f>
        <v>#DIV/0!</v>
      </c>
      <c r="I22" s="166"/>
      <c r="J22" s="166"/>
      <c r="K22" s="515"/>
      <c r="L22" s="83" t="e">
        <f>SUM(D22:I22)</f>
        <v>#DIV/0!</v>
      </c>
    </row>
    <row r="23" spans="1:12" s="74" customFormat="1" ht="13.5" customHeight="1" outlineLevel="1">
      <c r="A23" s="517">
        <v>6</v>
      </c>
      <c r="B23" s="519" t="str">
        <f>VLOOKUP(A23,'PLANILHA DE PREÇOS'!$A$9:$B$137,2,FALSE)</f>
        <v>INSTALAÇÕES DE SPDA</v>
      </c>
      <c r="C23" s="521">
        <f>VLOOKUP(A23,'PLANILHA DE PREÇOS'!$E$9:$H$137,4,FALSE)</f>
        <v>0</v>
      </c>
      <c r="D23" s="63"/>
      <c r="E23" s="62"/>
      <c r="F23" s="63"/>
      <c r="G23" s="62">
        <v>0.2</v>
      </c>
      <c r="H23" s="62">
        <v>0.8</v>
      </c>
      <c r="I23" s="63"/>
      <c r="J23" s="63"/>
      <c r="K23" s="515"/>
      <c r="L23" s="82">
        <f>SUM(D23:K23)</f>
        <v>1</v>
      </c>
    </row>
    <row r="24" spans="1:12" s="74" customFormat="1" ht="13.5" customHeight="1" outlineLevel="1">
      <c r="A24" s="518"/>
      <c r="B24" s="520"/>
      <c r="C24" s="522"/>
      <c r="D24" s="65"/>
      <c r="E24" s="64"/>
      <c r="F24" s="65"/>
      <c r="G24" s="64" t="e">
        <f>$C$23/$C$34*G23</f>
        <v>#DIV/0!</v>
      </c>
      <c r="H24" s="64" t="e">
        <f>$C$23/$C$34*H23</f>
        <v>#DIV/0!</v>
      </c>
      <c r="I24" s="65"/>
      <c r="J24" s="65"/>
      <c r="K24" s="515"/>
      <c r="L24" s="83" t="e">
        <f>SUM(D24:I24)</f>
        <v>#DIV/0!</v>
      </c>
    </row>
    <row r="25" spans="1:12" s="74" customFormat="1" ht="13.5" customHeight="1" outlineLevel="1">
      <c r="A25" s="517">
        <v>7</v>
      </c>
      <c r="B25" s="519" t="str">
        <f>VLOOKUP(A25,'PLANILHA DE PREÇOS'!$A$9:$B$137,2,FALSE)</f>
        <v>QUADRO EQUIPOTENCIAL E DEMAIS ITENS</v>
      </c>
      <c r="C25" s="521">
        <f>VLOOKUP(A25,'PLANILHA DE PREÇOS'!$E$9:$H$137,4,FALSE)</f>
        <v>0</v>
      </c>
      <c r="D25" s="62"/>
      <c r="E25" s="62"/>
      <c r="F25" s="63"/>
      <c r="G25" s="63"/>
      <c r="H25" s="62">
        <v>1</v>
      </c>
      <c r="I25" s="63"/>
      <c r="J25" s="63"/>
      <c r="K25" s="515"/>
      <c r="L25" s="82">
        <f>SUM(D25:K25)</f>
        <v>1</v>
      </c>
    </row>
    <row r="26" spans="1:12" s="74" customFormat="1" ht="13.5" customHeight="1" outlineLevel="1">
      <c r="A26" s="518"/>
      <c r="B26" s="520"/>
      <c r="C26" s="522"/>
      <c r="D26" s="64"/>
      <c r="E26" s="64" t="e">
        <f>$C$27/$C$34*E25</f>
        <v>#DIV/0!</v>
      </c>
      <c r="F26" s="65" t="e">
        <f>$C$27/$C$34*F25</f>
        <v>#DIV/0!</v>
      </c>
      <c r="G26" s="65"/>
      <c r="H26" s="64" t="e">
        <f>$C$25/$C$34*H25</f>
        <v>#DIV/0!</v>
      </c>
      <c r="I26" s="65"/>
      <c r="J26" s="65"/>
      <c r="K26" s="515"/>
      <c r="L26" s="83" t="e">
        <f>SUM(D26:I26)</f>
        <v>#DIV/0!</v>
      </c>
    </row>
    <row r="27" spans="1:12" s="74" customFormat="1" ht="13.5" customHeight="1" outlineLevel="1">
      <c r="A27" s="517">
        <v>8</v>
      </c>
      <c r="B27" s="519" t="str">
        <f>VLOOKUP(A27,'PLANILHA DE PREÇOS'!$A$9:$B$137,2,FALSE)</f>
        <v>LIMPEZA DA OBRA</v>
      </c>
      <c r="C27" s="521">
        <f>VLOOKUP(A27,'PLANILHA DE PREÇOS'!$E$9:$H$137,4,FALSE)</f>
        <v>0</v>
      </c>
      <c r="D27" s="62"/>
      <c r="E27" s="62"/>
      <c r="F27" s="63"/>
      <c r="G27" s="63"/>
      <c r="H27" s="62">
        <v>0.7</v>
      </c>
      <c r="I27" s="63">
        <v>0.3</v>
      </c>
      <c r="J27" s="63"/>
      <c r="K27" s="515"/>
      <c r="L27" s="82">
        <f>SUM(D27:K27)</f>
        <v>1</v>
      </c>
    </row>
    <row r="28" spans="1:12" s="74" customFormat="1" ht="13.5" customHeight="1" outlineLevel="1">
      <c r="A28" s="518"/>
      <c r="B28" s="520"/>
      <c r="C28" s="522"/>
      <c r="D28" s="64"/>
      <c r="E28" s="64" t="e">
        <f>$C$27/$C$34*E27</f>
        <v>#DIV/0!</v>
      </c>
      <c r="F28" s="65" t="e">
        <f>$C$27/$C$34*F27</f>
        <v>#DIV/0!</v>
      </c>
      <c r="G28" s="65"/>
      <c r="H28" s="64" t="e">
        <f>$C$27/$C$34*H27</f>
        <v>#DIV/0!</v>
      </c>
      <c r="I28" s="65" t="e">
        <f>$C$27/$C$34*I27</f>
        <v>#DIV/0!</v>
      </c>
      <c r="J28" s="65"/>
      <c r="K28" s="515"/>
      <c r="L28" s="83" t="e">
        <f>SUM(D28:I28)</f>
        <v>#DIV/0!</v>
      </c>
    </row>
    <row r="29" spans="1:12" s="74" customFormat="1" ht="13.5" customHeight="1" outlineLevel="1">
      <c r="A29" s="501"/>
      <c r="B29" s="503" t="s">
        <v>133</v>
      </c>
      <c r="C29" s="521"/>
      <c r="D29" s="152"/>
      <c r="E29" s="109"/>
      <c r="F29" s="152"/>
      <c r="G29" s="167"/>
      <c r="H29" s="167"/>
      <c r="I29" s="512"/>
      <c r="J29" s="512">
        <v>1</v>
      </c>
      <c r="K29" s="515"/>
      <c r="L29" s="82">
        <f>SUM(D29:K29)</f>
        <v>1</v>
      </c>
    </row>
    <row r="30" spans="1:12" s="74" customFormat="1" ht="13.5" customHeight="1" outlineLevel="1">
      <c r="A30" s="502"/>
      <c r="B30" s="504"/>
      <c r="C30" s="522"/>
      <c r="D30" s="153"/>
      <c r="E30" s="108"/>
      <c r="F30" s="153"/>
      <c r="G30" s="168"/>
      <c r="H30" s="168"/>
      <c r="I30" s="513"/>
      <c r="J30" s="513"/>
      <c r="K30" s="516"/>
      <c r="L30" s="83">
        <f>SUM(G30:I30)</f>
        <v>0</v>
      </c>
    </row>
    <row r="31" spans="1:12" s="74" customFormat="1" ht="13.5" customHeight="1" outlineLevel="1">
      <c r="A31" s="501"/>
      <c r="B31" s="503" t="s">
        <v>134</v>
      </c>
      <c r="C31" s="521"/>
      <c r="D31" s="152"/>
      <c r="E31" s="109"/>
      <c r="F31" s="152"/>
      <c r="G31" s="152"/>
      <c r="H31" s="152"/>
      <c r="I31" s="152"/>
      <c r="J31" s="167"/>
      <c r="K31" s="524">
        <v>1</v>
      </c>
      <c r="L31" s="82">
        <f>SUM(D31:K31)</f>
        <v>1</v>
      </c>
    </row>
    <row r="32" spans="1:12" s="74" customFormat="1" ht="13.5" customHeight="1" outlineLevel="1">
      <c r="A32" s="502"/>
      <c r="B32" s="504"/>
      <c r="C32" s="522"/>
      <c r="D32" s="153"/>
      <c r="E32" s="108"/>
      <c r="F32" s="153"/>
      <c r="G32" s="153"/>
      <c r="H32" s="153"/>
      <c r="I32" s="153"/>
      <c r="J32" s="168"/>
      <c r="K32" s="525"/>
      <c r="L32" s="83">
        <f>SUM(K32:K32)</f>
        <v>0</v>
      </c>
    </row>
    <row r="33" spans="1:13" s="88" customFormat="1" ht="13.5" customHeight="1">
      <c r="A33" s="85"/>
      <c r="B33" s="85" t="s">
        <v>8</v>
      </c>
      <c r="C33" s="86">
        <v>1</v>
      </c>
      <c r="D33" s="87" t="e">
        <f>SUM(D14,D16)</f>
        <v>#DIV/0!</v>
      </c>
      <c r="E33" s="87" t="e">
        <f>SUM(E14,E18)</f>
        <v>#DIV/0!</v>
      </c>
      <c r="F33" s="87" t="e">
        <f>SUM(F14,F18,F20)</f>
        <v>#DIV/0!</v>
      </c>
      <c r="G33" s="87" t="e">
        <f>SUM(G14,G18,G20,G22,G24)</f>
        <v>#DIV/0!</v>
      </c>
      <c r="H33" s="87" t="e">
        <f>SUM(H14,H20,H22,H24,H28,H26)</f>
        <v>#DIV/0!</v>
      </c>
      <c r="I33" s="87" t="e">
        <f>SUM(I14,I16,I28)</f>
        <v>#DIV/0!</v>
      </c>
      <c r="J33" s="87"/>
      <c r="K33" s="87"/>
      <c r="L33" s="87" t="e">
        <f>SUM(D33:I33)</f>
        <v>#DIV/0!</v>
      </c>
    </row>
    <row r="34" spans="1:13" ht="13.5" customHeight="1">
      <c r="A34" s="89"/>
      <c r="B34" s="85" t="s">
        <v>1</v>
      </c>
      <c r="C34" s="90">
        <f>SUM(C13:C28)</f>
        <v>0</v>
      </c>
      <c r="D34" s="91" t="e">
        <f>D33*$C$34</f>
        <v>#DIV/0!</v>
      </c>
      <c r="E34" s="91" t="e">
        <f t="shared" ref="E34:I34" si="1">E33*$C$34</f>
        <v>#DIV/0!</v>
      </c>
      <c r="F34" s="91" t="e">
        <f t="shared" si="1"/>
        <v>#DIV/0!</v>
      </c>
      <c r="G34" s="91" t="e">
        <f t="shared" si="1"/>
        <v>#DIV/0!</v>
      </c>
      <c r="H34" s="91" t="e">
        <f t="shared" si="1"/>
        <v>#DIV/0!</v>
      </c>
      <c r="I34" s="91" t="e">
        <f t="shared" si="1"/>
        <v>#DIV/0!</v>
      </c>
      <c r="J34" s="91"/>
      <c r="K34" s="91"/>
      <c r="L34" s="90" t="e">
        <f>SUM(D34:K34)</f>
        <v>#DIV/0!</v>
      </c>
    </row>
    <row r="35" spans="1:13" ht="13.5" customHeight="1">
      <c r="A35" s="89"/>
      <c r="B35" s="85" t="s">
        <v>137</v>
      </c>
      <c r="C35" s="90">
        <f>C34</f>
        <v>0</v>
      </c>
      <c r="D35" s="91" t="e">
        <f>D34</f>
        <v>#DIV/0!</v>
      </c>
      <c r="E35" s="91" t="e">
        <f>D35+E34</f>
        <v>#DIV/0!</v>
      </c>
      <c r="F35" s="91" t="e">
        <f>E35+F34</f>
        <v>#DIV/0!</v>
      </c>
      <c r="G35" s="91" t="e">
        <f>F35+G34</f>
        <v>#DIV/0!</v>
      </c>
      <c r="H35" s="91" t="e">
        <f>G35+H34</f>
        <v>#DIV/0!</v>
      </c>
      <c r="I35" s="91" t="e">
        <f>H35+I34</f>
        <v>#DIV/0!</v>
      </c>
      <c r="J35" s="91"/>
      <c r="K35" s="91"/>
      <c r="L35" s="90"/>
    </row>
    <row r="36" spans="1:13" ht="13.5" customHeight="1">
      <c r="A36" s="89"/>
      <c r="B36" s="85" t="s">
        <v>135</v>
      </c>
      <c r="C36" s="90">
        <f t="shared" ref="C36:I36" si="2">5%*C34</f>
        <v>0</v>
      </c>
      <c r="D36" s="90" t="e">
        <f t="shared" si="2"/>
        <v>#DIV/0!</v>
      </c>
      <c r="E36" s="90" t="e">
        <f t="shared" si="2"/>
        <v>#DIV/0!</v>
      </c>
      <c r="F36" s="90" t="e">
        <f t="shared" si="2"/>
        <v>#DIV/0!</v>
      </c>
      <c r="G36" s="90" t="e">
        <f t="shared" si="2"/>
        <v>#DIV/0!</v>
      </c>
      <c r="H36" s="90" t="e">
        <f t="shared" si="2"/>
        <v>#DIV/0!</v>
      </c>
      <c r="I36" s="90" t="e">
        <f t="shared" si="2"/>
        <v>#DIV/0!</v>
      </c>
      <c r="J36" s="90"/>
      <c r="K36" s="91"/>
      <c r="L36" s="90" t="e">
        <f>SUM(D36:I36)</f>
        <v>#DIV/0!</v>
      </c>
    </row>
    <row r="37" spans="1:13" ht="13.5" customHeight="1">
      <c r="A37" s="89"/>
      <c r="B37" s="85" t="s">
        <v>136</v>
      </c>
      <c r="C37" s="92">
        <f t="shared" ref="C37:I37" si="3">C34-C36</f>
        <v>0</v>
      </c>
      <c r="D37" s="92" t="e">
        <f t="shared" si="3"/>
        <v>#DIV/0!</v>
      </c>
      <c r="E37" s="90" t="e">
        <f t="shared" si="3"/>
        <v>#DIV/0!</v>
      </c>
      <c r="F37" s="92" t="e">
        <f t="shared" si="3"/>
        <v>#DIV/0!</v>
      </c>
      <c r="G37" s="92" t="e">
        <f t="shared" si="3"/>
        <v>#DIV/0!</v>
      </c>
      <c r="H37" s="92" t="e">
        <f t="shared" si="3"/>
        <v>#DIV/0!</v>
      </c>
      <c r="I37" s="92" t="e">
        <f t="shared" si="3"/>
        <v>#DIV/0!</v>
      </c>
      <c r="J37" s="92"/>
      <c r="K37" s="91"/>
      <c r="L37" s="90" t="e">
        <f>SUM(D37:I37)</f>
        <v>#DIV/0!</v>
      </c>
    </row>
    <row r="38" spans="1:13" ht="13.5" customHeight="1">
      <c r="A38" s="93"/>
      <c r="B38" s="94" t="s">
        <v>9</v>
      </c>
      <c r="C38" s="95"/>
      <c r="D38" s="95"/>
      <c r="F38" s="95"/>
      <c r="G38" s="95"/>
      <c r="H38" s="95"/>
      <c r="I38" s="95"/>
      <c r="J38" s="95"/>
      <c r="K38" s="97"/>
      <c r="L38" s="94"/>
      <c r="M38" s="94"/>
    </row>
    <row r="39" spans="1:13" ht="13.5" customHeight="1">
      <c r="A39" s="98"/>
      <c r="B39" s="94" t="s">
        <v>10</v>
      </c>
      <c r="C39" s="95"/>
      <c r="D39" s="95"/>
      <c r="E39" s="97"/>
      <c r="F39" s="95"/>
      <c r="G39" s="95"/>
      <c r="H39" s="95"/>
      <c r="I39" s="95"/>
      <c r="J39" s="95"/>
      <c r="K39" s="94"/>
      <c r="L39" s="99"/>
      <c r="M39" s="94"/>
    </row>
    <row r="40" spans="1:13" ht="30" customHeight="1">
      <c r="B40" s="100"/>
      <c r="C40" s="95"/>
      <c r="D40" s="95"/>
      <c r="E40" s="97"/>
      <c r="F40" s="95"/>
      <c r="G40" s="95"/>
      <c r="H40" s="95"/>
      <c r="I40" s="95"/>
      <c r="J40" s="95"/>
      <c r="K40" s="101"/>
      <c r="L40" s="102"/>
      <c r="M40" s="94"/>
    </row>
    <row r="41" spans="1:13" s="246" customFormat="1" ht="30" customHeight="1">
      <c r="A41" s="246">
        <v>0</v>
      </c>
      <c r="B41" s="246">
        <v>1</v>
      </c>
      <c r="C41" s="246">
        <v>2</v>
      </c>
      <c r="D41" s="246">
        <v>3</v>
      </c>
      <c r="E41" s="246">
        <v>4</v>
      </c>
      <c r="F41" s="246">
        <v>5</v>
      </c>
      <c r="G41" s="246">
        <v>6</v>
      </c>
      <c r="H41" s="246">
        <v>7</v>
      </c>
      <c r="K41" s="247"/>
      <c r="L41" s="247"/>
    </row>
    <row r="42" spans="1:13" s="246" customFormat="1" ht="30" customHeight="1">
      <c r="A42" s="246">
        <v>0</v>
      </c>
      <c r="B42" s="246" t="e">
        <f t="shared" ref="B42:G42" si="4">D34</f>
        <v>#DIV/0!</v>
      </c>
      <c r="C42" s="246" t="e">
        <f t="shared" si="4"/>
        <v>#DIV/0!</v>
      </c>
      <c r="D42" s="246" t="e">
        <f t="shared" si="4"/>
        <v>#DIV/0!</v>
      </c>
      <c r="E42" s="246" t="e">
        <f t="shared" si="4"/>
        <v>#DIV/0!</v>
      </c>
      <c r="F42" s="246" t="e">
        <f t="shared" si="4"/>
        <v>#DIV/0!</v>
      </c>
      <c r="G42" s="246" t="e">
        <f t="shared" si="4"/>
        <v>#DIV/0!</v>
      </c>
      <c r="H42" s="246">
        <v>0</v>
      </c>
      <c r="K42" s="247"/>
      <c r="L42" s="247"/>
    </row>
    <row r="43" spans="1:13" ht="30" customHeight="1">
      <c r="C43" s="95"/>
      <c r="D43" s="95"/>
      <c r="F43" s="95"/>
      <c r="G43" s="95"/>
      <c r="H43" s="95"/>
      <c r="I43" s="95"/>
      <c r="J43" s="95"/>
    </row>
    <row r="44" spans="1:13" ht="30" customHeight="1"/>
    <row r="45" spans="1:13" ht="30" customHeight="1"/>
    <row r="46" spans="1:13" ht="30" customHeight="1"/>
    <row r="47" spans="1:13" ht="30" customHeight="1"/>
    <row r="48" spans="1:13"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sheetData>
  <mergeCells count="56">
    <mergeCell ref="A25:A26"/>
    <mergeCell ref="B25:B26"/>
    <mergeCell ref="C25:C26"/>
    <mergeCell ref="K31:K32"/>
    <mergeCell ref="A27:A28"/>
    <mergeCell ref="B27:B28"/>
    <mergeCell ref="C27:C28"/>
    <mergeCell ref="A29:A30"/>
    <mergeCell ref="B29:B30"/>
    <mergeCell ref="C29:C30"/>
    <mergeCell ref="I29:I30"/>
    <mergeCell ref="J29:J30"/>
    <mergeCell ref="A31:A32"/>
    <mergeCell ref="B31:B32"/>
    <mergeCell ref="C31:C32"/>
    <mergeCell ref="A21:A22"/>
    <mergeCell ref="B21:B22"/>
    <mergeCell ref="C21:C22"/>
    <mergeCell ref="A23:A24"/>
    <mergeCell ref="B23:B24"/>
    <mergeCell ref="C23:C24"/>
    <mergeCell ref="A17:A18"/>
    <mergeCell ref="B17:B18"/>
    <mergeCell ref="C17:C18"/>
    <mergeCell ref="A19:A20"/>
    <mergeCell ref="B19:B20"/>
    <mergeCell ref="C19:C20"/>
    <mergeCell ref="L9:L10"/>
    <mergeCell ref="B11:B12"/>
    <mergeCell ref="D11:D12"/>
    <mergeCell ref="K11:K30"/>
    <mergeCell ref="A13:A14"/>
    <mergeCell ref="B13:B14"/>
    <mergeCell ref="C13:C14"/>
    <mergeCell ref="A15:A16"/>
    <mergeCell ref="B15:B16"/>
    <mergeCell ref="C15:C16"/>
    <mergeCell ref="F9:F10"/>
    <mergeCell ref="G9:G10"/>
    <mergeCell ref="H9:H10"/>
    <mergeCell ref="I9:I10"/>
    <mergeCell ref="J9:J10"/>
    <mergeCell ref="K9:K10"/>
    <mergeCell ref="A1:L1"/>
    <mergeCell ref="A2:B6"/>
    <mergeCell ref="D6:E6"/>
    <mergeCell ref="A7:L7"/>
    <mergeCell ref="A8:L8"/>
    <mergeCell ref="C2:E2"/>
    <mergeCell ref="C3:E3"/>
    <mergeCell ref="D4:H4"/>
    <mergeCell ref="A9:A10"/>
    <mergeCell ref="B9:B10"/>
    <mergeCell ref="C9:C10"/>
    <mergeCell ref="D9:D10"/>
    <mergeCell ref="E9:E10"/>
  </mergeCells>
  <conditionalFormatting sqref="K31:K32 I18:J18 D14:G18 H14:J17 L40 I29:J30 D20:J28">
    <cfRule type="cellIs" dxfId="7" priority="11" stopIfTrue="1" operator="greaterThan">
      <formula>0</formula>
    </cfRule>
    <cfRule type="cellIs" dxfId="6" priority="12" stopIfTrue="1" operator="equal">
      <formula>0</formula>
    </cfRule>
  </conditionalFormatting>
  <conditionalFormatting sqref="L29 L31 L13 L19 L27 L17 L21 L23 L15">
    <cfRule type="cellIs" dxfId="5" priority="7" stopIfTrue="1" operator="greaterThan">
      <formula>1</formula>
    </cfRule>
    <cfRule type="cellIs" dxfId="4" priority="8" stopIfTrue="1" operator="lessThan">
      <formula>1</formula>
    </cfRule>
  </conditionalFormatting>
  <conditionalFormatting sqref="L25">
    <cfRule type="cellIs" dxfId="3" priority="1" stopIfTrue="1" operator="greaterThan">
      <formula>1</formula>
    </cfRule>
    <cfRule type="cellIs" dxfId="2" priority="2" stopIfTrue="1" operator="lessThan">
      <formula>1</formula>
    </cfRule>
  </conditionalFormatting>
  <conditionalFormatting sqref="D11:J12 D13:J13 D15:J15 D17:J17 D19:J19 D21:J21 D23:J23 D25:J25 D27:J27 D29:J30 D31:K32">
    <cfRule type="cellIs" dxfId="1" priority="9" operator="greaterThan">
      <formula>0</formula>
    </cfRule>
    <cfRule type="cellIs" dxfId="0" priority="10" operator="equal">
      <formula>0</formula>
    </cfRule>
  </conditionalFormatting>
  <printOptions horizontalCentered="1"/>
  <pageMargins left="0.59055118110236227" right="0.59055118110236227" top="0.59055118110236227" bottom="0.59055118110236227" header="0.39370078740157483" footer="0.39370078740157483"/>
  <pageSetup paperSize="9" scale="60" orientation="landscape" horizontalDpi="4294967293" verticalDpi="360" r:id="rId1"/>
  <headerFooter alignWithMargins="0">
    <oddFooter>&amp;L&amp;"Courier New,Normal"&amp;F/&amp;A&amp;R&amp;"Courier New,Normal"Pág.&amp;P / &amp;N</oddFooter>
  </headerFooter>
  <drawing r:id="rId2"/>
</worksheet>
</file>

<file path=xl/worksheets/sheet6.xml><?xml version="1.0" encoding="utf-8"?>
<worksheet xmlns="http://schemas.openxmlformats.org/spreadsheetml/2006/main" xmlns:r="http://schemas.openxmlformats.org/officeDocument/2006/relationships">
  <sheetPr>
    <pageSetUpPr fitToPage="1"/>
  </sheetPr>
  <dimension ref="A1:I18"/>
  <sheetViews>
    <sheetView view="pageBreakPreview" topLeftCell="A13" zoomScaleSheetLayoutView="100" workbookViewId="0">
      <selection activeCell="N34" sqref="N34"/>
    </sheetView>
  </sheetViews>
  <sheetFormatPr defaultRowHeight="13.5"/>
  <cols>
    <col min="1" max="1" width="9.140625" style="169"/>
    <col min="2" max="2" width="9.7109375" style="169" customWidth="1"/>
    <col min="3" max="3" width="13.140625" style="169" bestFit="1" customWidth="1"/>
    <col min="4" max="4" width="14.42578125" style="169" customWidth="1"/>
    <col min="5" max="5" width="9" style="169" bestFit="1" customWidth="1"/>
    <col min="6" max="6" width="36" style="169" customWidth="1"/>
    <col min="7" max="7" width="10" style="169" bestFit="1" customWidth="1"/>
    <col min="8" max="8" width="7.42578125" style="169" customWidth="1"/>
    <col min="9" max="9" width="10.42578125" style="169" customWidth="1"/>
    <col min="10" max="16384" width="9.140625" style="169"/>
  </cols>
  <sheetData>
    <row r="1" spans="1:9">
      <c r="A1" s="527" t="s">
        <v>47</v>
      </c>
      <c r="B1" s="527"/>
      <c r="C1" s="527"/>
      <c r="D1" s="527"/>
      <c r="E1" s="527"/>
      <c r="F1" s="527"/>
      <c r="G1" s="527"/>
      <c r="H1" s="527"/>
      <c r="I1" s="527"/>
    </row>
    <row r="2" spans="1:9" ht="22.5" customHeight="1">
      <c r="A2" s="528"/>
      <c r="B2" s="528"/>
      <c r="C2" s="531" t="s">
        <v>45</v>
      </c>
      <c r="D2" s="531"/>
      <c r="E2" s="531"/>
      <c r="F2" s="531"/>
      <c r="G2" s="170" t="s">
        <v>44</v>
      </c>
      <c r="H2" s="532">
        <f>'ORÇ SINTÉTICO'!H2</f>
        <v>41757</v>
      </c>
      <c r="I2" s="533"/>
    </row>
    <row r="3" spans="1:9" ht="18" customHeight="1">
      <c r="A3" s="529"/>
      <c r="B3" s="529"/>
      <c r="C3" s="534" t="s">
        <v>43</v>
      </c>
      <c r="D3" s="534"/>
      <c r="E3" s="534"/>
      <c r="F3" s="534"/>
      <c r="G3" s="171" t="s">
        <v>42</v>
      </c>
      <c r="H3" s="535"/>
      <c r="I3" s="535"/>
    </row>
    <row r="4" spans="1:9" ht="30.75" customHeight="1">
      <c r="A4" s="529"/>
      <c r="B4" s="529"/>
      <c r="C4" s="172" t="s">
        <v>41</v>
      </c>
      <c r="D4" s="480" t="s">
        <v>677</v>
      </c>
      <c r="E4" s="480"/>
      <c r="F4" s="480"/>
      <c r="G4" s="171" t="s">
        <v>40</v>
      </c>
      <c r="H4" s="535"/>
      <c r="I4" s="535"/>
    </row>
    <row r="5" spans="1:9" ht="18" customHeight="1">
      <c r="A5" s="529"/>
      <c r="B5" s="529"/>
      <c r="C5" s="172" t="s">
        <v>39</v>
      </c>
      <c r="D5" s="479" t="s">
        <v>265</v>
      </c>
      <c r="E5" s="479"/>
      <c r="F5" s="173"/>
      <c r="G5" s="174"/>
      <c r="H5" s="535"/>
      <c r="I5" s="535"/>
    </row>
    <row r="6" spans="1:9" ht="18" customHeight="1">
      <c r="A6" s="530"/>
      <c r="B6" s="530"/>
      <c r="C6" s="175" t="s">
        <v>38</v>
      </c>
      <c r="D6" s="329" t="s">
        <v>733</v>
      </c>
      <c r="E6" s="176"/>
      <c r="F6" s="176"/>
      <c r="G6" s="177"/>
      <c r="H6" s="536"/>
      <c r="I6" s="536"/>
    </row>
    <row r="7" spans="1:9" s="74" customFormat="1" ht="11.25" customHeight="1">
      <c r="A7" s="537" t="s">
        <v>674</v>
      </c>
      <c r="B7" s="537"/>
      <c r="C7" s="537"/>
      <c r="D7" s="537"/>
      <c r="E7" s="537"/>
      <c r="F7" s="537"/>
      <c r="G7" s="537"/>
      <c r="H7" s="537"/>
      <c r="I7" s="537"/>
    </row>
    <row r="8" spans="1:9">
      <c r="A8" s="538"/>
      <c r="B8" s="538"/>
      <c r="C8" s="538"/>
      <c r="D8" s="538"/>
      <c r="E8" s="538"/>
      <c r="F8" s="538"/>
      <c r="G8" s="538"/>
      <c r="H8" s="538"/>
      <c r="I8" s="538"/>
    </row>
    <row r="9" spans="1:9" ht="14.25" thickBot="1"/>
    <row r="10" spans="1:9" ht="40.5" customHeight="1" thickBot="1">
      <c r="E10" s="178" t="s">
        <v>48</v>
      </c>
      <c r="F10" s="178" t="s">
        <v>49</v>
      </c>
    </row>
    <row r="11" spans="1:9">
      <c r="E11" s="179">
        <v>1</v>
      </c>
      <c r="F11" s="57" t="e">
        <f>Cronograma!D35</f>
        <v>#DIV/0!</v>
      </c>
    </row>
    <row r="12" spans="1:9">
      <c r="E12" s="180">
        <v>2</v>
      </c>
      <c r="F12" s="181" t="e">
        <f>Cronograma!E35</f>
        <v>#DIV/0!</v>
      </c>
    </row>
    <row r="13" spans="1:9" ht="12.75" customHeight="1">
      <c r="E13" s="180">
        <v>3</v>
      </c>
      <c r="F13" s="181" t="e">
        <f>Cronograma!F35</f>
        <v>#DIV/0!</v>
      </c>
    </row>
    <row r="14" spans="1:9" ht="12.75" customHeight="1">
      <c r="E14" s="182">
        <v>4</v>
      </c>
      <c r="F14" s="183" t="e">
        <f>Cronograma!G35</f>
        <v>#DIV/0!</v>
      </c>
    </row>
    <row r="15" spans="1:9" ht="12.75" customHeight="1">
      <c r="E15" s="182">
        <v>5</v>
      </c>
      <c r="F15" s="183" t="e">
        <f>Cronograma!H35</f>
        <v>#DIV/0!</v>
      </c>
    </row>
    <row r="16" spans="1:9" ht="12.75" customHeight="1">
      <c r="E16" s="182">
        <v>6</v>
      </c>
      <c r="F16" s="183" t="e">
        <f>Cronograma!I35</f>
        <v>#DIV/0!</v>
      </c>
    </row>
    <row r="17" spans="5:6" ht="12.75" customHeight="1">
      <c r="E17" s="182" t="s">
        <v>125</v>
      </c>
      <c r="F17" s="183" t="e">
        <f>F16</f>
        <v>#DIV/0!</v>
      </c>
    </row>
    <row r="18" spans="5:6">
      <c r="E18" s="526" t="s">
        <v>57</v>
      </c>
      <c r="F18" s="526"/>
    </row>
  </sheetData>
  <mergeCells count="11">
    <mergeCell ref="E18:F18"/>
    <mergeCell ref="A1:I1"/>
    <mergeCell ref="A2:B6"/>
    <mergeCell ref="C2:F2"/>
    <mergeCell ref="H2:I2"/>
    <mergeCell ref="C3:F3"/>
    <mergeCell ref="H3:I3"/>
    <mergeCell ref="H4:I6"/>
    <mergeCell ref="A7:I8"/>
    <mergeCell ref="D4:F4"/>
    <mergeCell ref="D5:E5"/>
  </mergeCells>
  <pageMargins left="0.31496062992125984" right="0.31496062992125984" top="0.39370078740157483" bottom="0.78740157480314965" header="0.31496062992125984" footer="0.31496062992125984"/>
  <pageSetup paperSize="9" scale="75" orientation="landscape" r:id="rId1"/>
  <headerFooter>
    <oddFooter>&amp;L&amp;"Courier New,Normal"&amp;F/&amp;A&amp;R&amp;"Courier New,Normal"Pág.&amp;P/&amp;N</oddFooter>
  </headerFooter>
  <drawing r:id="rId2"/>
</worksheet>
</file>

<file path=xl/worksheets/sheet7.xml><?xml version="1.0" encoding="utf-8"?>
<worksheet xmlns="http://schemas.openxmlformats.org/spreadsheetml/2006/main" xmlns:r="http://schemas.openxmlformats.org/officeDocument/2006/relationships">
  <dimension ref="A1:I23"/>
  <sheetViews>
    <sheetView view="pageBreakPreview" topLeftCell="A7" zoomScaleSheetLayoutView="100" workbookViewId="0">
      <selection activeCell="K14" sqref="K14"/>
    </sheetView>
  </sheetViews>
  <sheetFormatPr defaultRowHeight="12"/>
  <cols>
    <col min="1" max="1" width="8.140625" style="190" customWidth="1"/>
    <col min="2" max="2" width="9.42578125" style="201" customWidth="1"/>
    <col min="3" max="3" width="16.140625" style="190" bestFit="1" customWidth="1"/>
    <col min="4" max="4" width="16" style="190" bestFit="1" customWidth="1"/>
    <col min="5" max="5" width="15.140625" style="190" bestFit="1" customWidth="1"/>
    <col min="6" max="6" width="25.42578125" style="190" customWidth="1"/>
    <col min="7" max="7" width="14.140625" style="190" bestFit="1" customWidth="1"/>
    <col min="8" max="8" width="12" style="190" bestFit="1" customWidth="1"/>
    <col min="9" max="16384" width="9.140625" style="190"/>
  </cols>
  <sheetData>
    <row r="1" spans="1:9" s="169" customFormat="1" ht="13.5">
      <c r="A1" s="541" t="s">
        <v>50</v>
      </c>
      <c r="B1" s="541"/>
      <c r="C1" s="541"/>
      <c r="D1" s="541"/>
      <c r="E1" s="541"/>
      <c r="F1" s="541"/>
      <c r="G1" s="541"/>
      <c r="H1" s="541"/>
    </row>
    <row r="2" spans="1:9" s="169" customFormat="1" ht="22.5" customHeight="1">
      <c r="A2" s="528"/>
      <c r="B2" s="528"/>
      <c r="C2" s="542" t="s">
        <v>45</v>
      </c>
      <c r="D2" s="542"/>
      <c r="E2" s="542"/>
      <c r="F2" s="542"/>
      <c r="G2" s="170" t="s">
        <v>44</v>
      </c>
      <c r="H2" s="204">
        <f>'ORÇ SINTÉTICO'!H2</f>
        <v>41757</v>
      </c>
    </row>
    <row r="3" spans="1:9" s="169" customFormat="1" ht="18" customHeight="1">
      <c r="A3" s="529"/>
      <c r="B3" s="529"/>
      <c r="C3" s="534" t="s">
        <v>43</v>
      </c>
      <c r="D3" s="534"/>
      <c r="E3" s="534"/>
      <c r="F3" s="534"/>
      <c r="G3" s="171" t="s">
        <v>42</v>
      </c>
      <c r="H3" s="184"/>
    </row>
    <row r="4" spans="1:9" s="169" customFormat="1" ht="30.75" customHeight="1">
      <c r="A4" s="529"/>
      <c r="B4" s="529"/>
      <c r="C4" s="172" t="s">
        <v>41</v>
      </c>
      <c r="D4" s="480" t="s">
        <v>677</v>
      </c>
      <c r="E4" s="480"/>
      <c r="F4" s="480"/>
      <c r="G4" s="171" t="s">
        <v>40</v>
      </c>
      <c r="H4" s="535"/>
    </row>
    <row r="5" spans="1:9" s="169" customFormat="1" ht="18" customHeight="1">
      <c r="A5" s="529"/>
      <c r="B5" s="529"/>
      <c r="C5" s="172" t="s">
        <v>39</v>
      </c>
      <c r="D5" s="4" t="s">
        <v>265</v>
      </c>
      <c r="E5" s="173"/>
      <c r="F5" s="173"/>
      <c r="G5" s="174"/>
      <c r="H5" s="535"/>
    </row>
    <row r="6" spans="1:9" s="169" customFormat="1" ht="18" customHeight="1">
      <c r="A6" s="530"/>
      <c r="B6" s="530"/>
      <c r="C6" s="175" t="s">
        <v>38</v>
      </c>
      <c r="D6" s="329" t="s">
        <v>733</v>
      </c>
      <c r="E6" s="176"/>
      <c r="F6" s="176"/>
      <c r="G6" s="185"/>
      <c r="H6" s="536"/>
    </row>
    <row r="7" spans="1:9" s="74" customFormat="1" ht="11.25" customHeight="1">
      <c r="A7" s="539" t="str">
        <f>'ORÇ SINTÉTICO'!A6:H6</f>
        <v xml:space="preserve">Data base:  SINAPI - JAN/2014,  SCO/RIO - DEZ/2013,  Informativo SBC FEV/2014, EMOP JAN/2014, TCPO14-PINI MAR/2013 (na inexistencia de item SINAPI) </v>
      </c>
      <c r="B7" s="539"/>
      <c r="C7" s="539"/>
      <c r="D7" s="539"/>
      <c r="E7" s="539"/>
      <c r="F7" s="539"/>
      <c r="G7" s="539"/>
      <c r="H7" s="539"/>
      <c r="I7" s="60"/>
    </row>
    <row r="8" spans="1:9" s="74" customFormat="1" ht="11.25">
      <c r="A8" s="540"/>
      <c r="B8" s="540"/>
      <c r="C8" s="540"/>
      <c r="D8" s="540"/>
      <c r="E8" s="540"/>
      <c r="F8" s="540"/>
      <c r="G8" s="540"/>
      <c r="H8" s="540"/>
      <c r="I8" s="60"/>
    </row>
    <row r="9" spans="1:9" s="169" customFormat="1" ht="14.25" thickBot="1">
      <c r="A9" s="186"/>
      <c r="B9" s="186"/>
      <c r="C9" s="186"/>
      <c r="D9" s="186"/>
      <c r="E9" s="186"/>
      <c r="F9" s="186"/>
      <c r="G9" s="186"/>
      <c r="H9" s="186"/>
    </row>
    <row r="10" spans="1:9" ht="20.25" customHeight="1" thickBot="1">
      <c r="A10" s="187"/>
      <c r="B10" s="548" t="s">
        <v>51</v>
      </c>
      <c r="C10" s="548"/>
      <c r="D10" s="188"/>
      <c r="E10" s="189" t="s">
        <v>52</v>
      </c>
      <c r="F10" s="189" t="s">
        <v>53</v>
      </c>
      <c r="G10" s="189" t="s">
        <v>54</v>
      </c>
      <c r="H10" s="189" t="s">
        <v>55</v>
      </c>
    </row>
    <row r="11" spans="1:9" s="195" customFormat="1" ht="18" customHeight="1">
      <c r="A11" s="547" t="s">
        <v>71</v>
      </c>
      <c r="B11" s="191">
        <v>3</v>
      </c>
      <c r="C11" s="191" t="str">
        <f>VLOOKUP(B11,'PLANILHA DE PREÇOS'!$A$9:$B$137,2,FALSE)</f>
        <v>ESTRUTURAS</v>
      </c>
      <c r="D11" s="192"/>
      <c r="E11" s="193">
        <f>VLOOKUP(B11,'PLANILHA DE PREÇOS'!$E$9:$H$137,4,FALSE)</f>
        <v>0</v>
      </c>
      <c r="F11" s="194">
        <f>E11</f>
        <v>0</v>
      </c>
      <c r="G11" s="58" t="e">
        <f>E11/$F$18</f>
        <v>#DIV/0!</v>
      </c>
      <c r="H11" s="58" t="e">
        <f>G11</f>
        <v>#DIV/0!</v>
      </c>
    </row>
    <row r="12" spans="1:9" s="195" customFormat="1" ht="18" customHeight="1">
      <c r="A12" s="546"/>
      <c r="B12" s="191">
        <v>1</v>
      </c>
      <c r="C12" s="191" t="str">
        <f>VLOOKUP(B12,'PLANILHA DE PREÇOS'!$A$9:$B$137,2,FALSE)</f>
        <v>SERVIÇOS GERAIS</v>
      </c>
      <c r="D12" s="192"/>
      <c r="E12" s="193">
        <f>VLOOKUP(B12,'PLANILHA DE PREÇOS'!$E$9:$H$137,4,FALSE)</f>
        <v>0</v>
      </c>
      <c r="F12" s="196">
        <f t="shared" ref="F12:F18" si="0">E12+F11</f>
        <v>0</v>
      </c>
      <c r="G12" s="58" t="e">
        <f>E12/$F$18</f>
        <v>#DIV/0!</v>
      </c>
      <c r="H12" s="59" t="e">
        <f t="shared" ref="H12:H14" si="1">H11+G12</f>
        <v>#DIV/0!</v>
      </c>
    </row>
    <row r="13" spans="1:9" s="195" customFormat="1" ht="18" customHeight="1">
      <c r="A13" s="544" t="s">
        <v>72</v>
      </c>
      <c r="B13" s="191">
        <v>4</v>
      </c>
      <c r="C13" s="191" t="str">
        <f>VLOOKUP(B13,'PLANILHA DE PREÇOS'!$A$9:$B$137,2,FALSE)</f>
        <v>COBERTURAS</v>
      </c>
      <c r="D13" s="192"/>
      <c r="E13" s="193">
        <f>VLOOKUP(B13,'PLANILHA DE PREÇOS'!$E$9:$H$137,4,FALSE)</f>
        <v>0</v>
      </c>
      <c r="F13" s="196">
        <f t="shared" si="0"/>
        <v>0</v>
      </c>
      <c r="G13" s="58" t="e">
        <f>E13/$F$18</f>
        <v>#DIV/0!</v>
      </c>
      <c r="H13" s="59" t="e">
        <f t="shared" si="1"/>
        <v>#DIV/0!</v>
      </c>
    </row>
    <row r="14" spans="1:9" s="195" customFormat="1" ht="18" customHeight="1">
      <c r="A14" s="545"/>
      <c r="B14" s="191">
        <v>5</v>
      </c>
      <c r="C14" s="191" t="str">
        <f>VLOOKUP(B14,'PLANILHA DE PREÇOS'!$A$9:$B$137,2,FALSE)</f>
        <v>ÁGUAS PLUVIAIS</v>
      </c>
      <c r="D14" s="192"/>
      <c r="E14" s="193">
        <f>VLOOKUP(B14,'PLANILHA DE PREÇOS'!$E$9:$H$137,4,FALSE)</f>
        <v>0</v>
      </c>
      <c r="F14" s="196">
        <f t="shared" si="0"/>
        <v>0</v>
      </c>
      <c r="G14" s="58" t="e">
        <f>E14/$F$18</f>
        <v>#DIV/0!</v>
      </c>
      <c r="H14" s="59" t="e">
        <f t="shared" si="1"/>
        <v>#DIV/0!</v>
      </c>
    </row>
    <row r="15" spans="1:9" s="195" customFormat="1" ht="18" customHeight="1">
      <c r="A15" s="544" t="s">
        <v>11</v>
      </c>
      <c r="B15" s="191">
        <v>2</v>
      </c>
      <c r="C15" s="191" t="str">
        <f>VLOOKUP(B15,'PLANILHA DE PREÇOS'!$A$9:$B$137,2,FALSE)</f>
        <v>PROJETOS</v>
      </c>
      <c r="D15" s="192"/>
      <c r="E15" s="193">
        <f>VLOOKUP(B15,'PLANILHA DE PREÇOS'!$E$9:$H$137,4,FALSE)</f>
        <v>0</v>
      </c>
      <c r="F15" s="196">
        <f t="shared" si="0"/>
        <v>0</v>
      </c>
      <c r="G15" s="58" t="e">
        <f t="shared" ref="G15:G18" si="2">E15/$F$18</f>
        <v>#DIV/0!</v>
      </c>
      <c r="H15" s="59" t="e">
        <f t="shared" ref="H15:H18" si="3">H14+G15</f>
        <v>#DIV/0!</v>
      </c>
    </row>
    <row r="16" spans="1:9" s="195" customFormat="1" ht="18" customHeight="1">
      <c r="A16" s="545"/>
      <c r="B16" s="191">
        <v>6</v>
      </c>
      <c r="C16" s="191" t="str">
        <f>VLOOKUP(B16,'PLANILHA DE PREÇOS'!$A$9:$B$137,2,FALSE)</f>
        <v>INSTALAÇÕES DE SPDA</v>
      </c>
      <c r="D16" s="192"/>
      <c r="E16" s="193">
        <f>VLOOKUP(B16,'PLANILHA DE PREÇOS'!$E$9:$H$137,4,FALSE)</f>
        <v>0</v>
      </c>
      <c r="F16" s="196">
        <f t="shared" si="0"/>
        <v>0</v>
      </c>
      <c r="G16" s="58" t="e">
        <f t="shared" si="2"/>
        <v>#DIV/0!</v>
      </c>
      <c r="H16" s="59" t="e">
        <f t="shared" si="3"/>
        <v>#DIV/0!</v>
      </c>
    </row>
    <row r="17" spans="1:8" s="195" customFormat="1" ht="18" customHeight="1">
      <c r="A17" s="545"/>
      <c r="B17" s="197">
        <v>8</v>
      </c>
      <c r="C17" s="191" t="str">
        <f>VLOOKUP(B17,'PLANILHA DE PREÇOS'!$A$9:$B$137,2,FALSE)</f>
        <v>LIMPEZA DA OBRA</v>
      </c>
      <c r="D17" s="198"/>
      <c r="E17" s="193">
        <f>VLOOKUP(B17,'PLANILHA DE PREÇOS'!$E$9:$H$137,4,FALSE)</f>
        <v>0</v>
      </c>
      <c r="F17" s="196">
        <f t="shared" si="0"/>
        <v>0</v>
      </c>
      <c r="G17" s="58" t="e">
        <f t="shared" si="2"/>
        <v>#DIV/0!</v>
      </c>
      <c r="H17" s="59" t="e">
        <f t="shared" si="3"/>
        <v>#DIV/0!</v>
      </c>
    </row>
    <row r="18" spans="1:8" s="195" customFormat="1" ht="23.25" customHeight="1">
      <c r="A18" s="546"/>
      <c r="B18" s="197">
        <v>7</v>
      </c>
      <c r="C18" s="543" t="str">
        <f>VLOOKUP(B18,'PLANILHA DE PREÇOS'!$A$9:$B$137,2,FALSE)</f>
        <v>QUADRO EQUIPOTENCIAL E DEMAIS ITENS</v>
      </c>
      <c r="D18" s="543"/>
      <c r="E18" s="193">
        <f>VLOOKUP(B18,'PLANILHA DE PREÇOS'!$E$9:$H$137,4,FALSE)</f>
        <v>0</v>
      </c>
      <c r="F18" s="196">
        <f t="shared" si="0"/>
        <v>0</v>
      </c>
      <c r="G18" s="58" t="e">
        <f t="shared" si="2"/>
        <v>#DIV/0!</v>
      </c>
      <c r="H18" s="59" t="e">
        <f t="shared" si="3"/>
        <v>#DIV/0!</v>
      </c>
    </row>
    <row r="19" spans="1:8" ht="12.75">
      <c r="B19" s="199" t="s">
        <v>56</v>
      </c>
      <c r="E19" s="200"/>
      <c r="F19" s="200"/>
      <c r="G19" s="200"/>
      <c r="H19" s="200"/>
    </row>
    <row r="20" spans="1:8">
      <c r="E20" s="200"/>
      <c r="F20" s="200"/>
      <c r="G20" s="200"/>
      <c r="H20" s="200"/>
    </row>
    <row r="21" spans="1:8" ht="12" customHeight="1">
      <c r="E21" s="200"/>
      <c r="F21" s="200"/>
      <c r="G21" s="200"/>
      <c r="H21" s="200"/>
    </row>
    <row r="22" spans="1:8">
      <c r="E22" s="200"/>
      <c r="F22" s="200"/>
      <c r="G22" s="200"/>
      <c r="H22" s="200"/>
    </row>
    <row r="23" spans="1:8">
      <c r="E23" s="200"/>
      <c r="F23" s="200"/>
      <c r="G23" s="200"/>
      <c r="H23" s="200"/>
    </row>
  </sheetData>
  <mergeCells count="12">
    <mergeCell ref="C18:D18"/>
    <mergeCell ref="A15:A18"/>
    <mergeCell ref="A13:A14"/>
    <mergeCell ref="A11:A12"/>
    <mergeCell ref="B10:C10"/>
    <mergeCell ref="A7:H8"/>
    <mergeCell ref="D4:F4"/>
    <mergeCell ref="A1:H1"/>
    <mergeCell ref="A2:B6"/>
    <mergeCell ref="C2:F2"/>
    <mergeCell ref="C3:F3"/>
    <mergeCell ref="H4:H6"/>
  </mergeCells>
  <printOptions horizontalCentered="1"/>
  <pageMargins left="0.59055118110236227" right="0.59055118110236227" top="0.59055118110236227" bottom="0.59055118110236227" header="0.39370078740157483" footer="0.39370078740157483"/>
  <pageSetup paperSize="9" scale="75" fitToHeight="2" orientation="landscape" r:id="rId1"/>
  <headerFooter>
    <oddFooter>&amp;L&amp;"Courier New,Normal"&amp;9&amp;F/&amp;A&amp;R&amp;"Courier New,Normal"&amp;9Pág.&amp;P/&amp;N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ORÇ SINTÉTICO</vt:lpstr>
      <vt:lpstr>PLANILHA DE PREÇOS</vt:lpstr>
      <vt:lpstr>COMPOSIÇÕES</vt:lpstr>
      <vt:lpstr>BDI</vt:lpstr>
      <vt:lpstr>Cronograma</vt:lpstr>
      <vt:lpstr>Curva S</vt:lpstr>
      <vt:lpstr>Curva ABC</vt:lpstr>
      <vt:lpstr>BDI!Area_de_impressao</vt:lpstr>
      <vt:lpstr>COMPOSIÇÕES!Area_de_impressao</vt:lpstr>
      <vt:lpstr>Cronograma!Area_de_impressao</vt:lpstr>
      <vt:lpstr>'ORÇ SINTÉTICO'!Area_de_impressao</vt:lpstr>
      <vt:lpstr>'PLANILHA DE PREÇOS'!Area_de_impressao</vt:lpstr>
      <vt:lpstr>COMPOSIÇÕES!Titulos_de_impressao</vt:lpstr>
      <vt:lpstr>'Curva ABC'!Titulos_de_impressao</vt:lpstr>
      <vt:lpstr>'ORÇ SINTÉTICO'!Titulos_de_impressao</vt:lpstr>
      <vt:lpstr>'PLANILHA DE PREÇOS'!Titulos_de_impressao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Zenildo</dc:creator>
  <cp:lastModifiedBy>joaoroberto</cp:lastModifiedBy>
  <cp:lastPrinted>2014-04-07T19:36:55Z</cp:lastPrinted>
  <dcterms:created xsi:type="dcterms:W3CDTF">2003-02-07T10:46:37Z</dcterms:created>
  <dcterms:modified xsi:type="dcterms:W3CDTF">2014-05-12T13:35:01Z</dcterms:modified>
</cp:coreProperties>
</file>